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TG-FELIPE\LIBRO\APÉNDICES\"/>
    </mc:Choice>
  </mc:AlternateContent>
  <xr:revisionPtr revIDLastSave="0" documentId="13_ncr:1_{DCCF27CF-CC7D-4388-9A16-1B7BCB3D5989}" xr6:coauthVersionLast="47" xr6:coauthVersionMax="47" xr10:uidLastSave="{00000000-0000-0000-0000-000000000000}"/>
  <bookViews>
    <workbookView xWindow="-120" yWindow="-120" windowWidth="20730" windowHeight="11160" firstSheet="5" activeTab="9" xr2:uid="{99A0518F-88AE-4CB1-B30F-66B52133FEDB}"/>
  </bookViews>
  <sheets>
    <sheet name="Presupuesto" sheetId="1" r:id="rId1"/>
    <sheet name="Mano de obra" sheetId="2" r:id="rId2"/>
    <sheet name="Inversión incial" sheetId="3" r:id="rId3"/>
    <sheet name="COSTOS Y GASTOS" sheetId="11" r:id="rId4"/>
    <sheet name="G.A-G.V-CIFS-Depreciaciones" sheetId="7" r:id="rId5"/>
    <sheet name="Préstamo" sheetId="10" r:id="rId6"/>
    <sheet name="Estado de resultados" sheetId="8" r:id="rId7"/>
    <sheet name="Flujo de caja" sheetId="9" r:id="rId8"/>
    <sheet name="Balance general" sheetId="12" r:id="rId9"/>
    <sheet name="Indicadores" sheetId="13" r:id="rId10"/>
  </sheets>
  <externalReferences>
    <externalReference r:id="rId11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  <c r="D13" i="1"/>
  <c r="D9" i="1"/>
  <c r="D15" i="1"/>
  <c r="E13" i="1"/>
  <c r="F13" i="1"/>
  <c r="G13" i="1"/>
  <c r="H13" i="1"/>
  <c r="I13" i="1"/>
  <c r="J13" i="1"/>
  <c r="K13" i="1"/>
  <c r="L13" i="1"/>
  <c r="M13" i="1"/>
  <c r="N13" i="1"/>
  <c r="O13" i="1"/>
  <c r="B6" i="13"/>
  <c r="F25" i="13"/>
  <c r="G9" i="13"/>
  <c r="B8" i="13"/>
  <c r="B10" i="13" s="1"/>
  <c r="F10" i="13"/>
  <c r="G8" i="13" s="1"/>
  <c r="B12" i="13" l="1"/>
  <c r="B16" i="13" s="1"/>
  <c r="B19" i="13" s="1"/>
  <c r="E25" i="13" s="1"/>
  <c r="E26" i="13" l="1"/>
  <c r="E27" i="13" l="1"/>
  <c r="F26" i="13"/>
  <c r="F27" i="13" l="1"/>
  <c r="E28" i="13"/>
  <c r="F28" i="13" l="1"/>
  <c r="E29" i="13"/>
  <c r="F29" i="13" l="1"/>
  <c r="E30" i="13"/>
  <c r="F30" i="13" s="1"/>
  <c r="C33" i="9" l="1"/>
  <c r="H17" i="12"/>
  <c r="G17" i="12"/>
  <c r="F17" i="12"/>
  <c r="E17" i="12"/>
  <c r="F29" i="12"/>
  <c r="F32" i="12"/>
  <c r="D42" i="12"/>
  <c r="E32" i="9"/>
  <c r="D17" i="9"/>
  <c r="E17" i="9"/>
  <c r="F17" i="9"/>
  <c r="G17" i="9"/>
  <c r="D8" i="9"/>
  <c r="E8" i="9"/>
  <c r="F8" i="9"/>
  <c r="G8" i="9"/>
  <c r="E13" i="12"/>
  <c r="C16" i="12"/>
  <c r="D16" i="12" s="1"/>
  <c r="D13" i="12"/>
  <c r="D17" i="12"/>
  <c r="H32" i="12"/>
  <c r="G32" i="12"/>
  <c r="F33" i="12"/>
  <c r="E32" i="12"/>
  <c r="E33" i="12" s="1"/>
  <c r="D32" i="12"/>
  <c r="G33" i="12"/>
  <c r="C32" i="12"/>
  <c r="G29" i="12"/>
  <c r="E29" i="12"/>
  <c r="D29" i="12"/>
  <c r="C29" i="12"/>
  <c r="H13" i="12"/>
  <c r="G13" i="12"/>
  <c r="F13" i="12"/>
  <c r="D9" i="12"/>
  <c r="E9" i="12"/>
  <c r="F9" i="12"/>
  <c r="G9" i="12"/>
  <c r="H9" i="12"/>
  <c r="C9" i="12"/>
  <c r="D10" i="12"/>
  <c r="E10" i="12"/>
  <c r="F10" i="12"/>
  <c r="G10" i="12"/>
  <c r="H10" i="12"/>
  <c r="D11" i="12"/>
  <c r="E11" i="12"/>
  <c r="F11" i="12"/>
  <c r="G11" i="12"/>
  <c r="H11" i="12"/>
  <c r="D12" i="12"/>
  <c r="E12" i="12"/>
  <c r="F12" i="12"/>
  <c r="G12" i="12"/>
  <c r="H12" i="12"/>
  <c r="C12" i="12"/>
  <c r="C11" i="12"/>
  <c r="C14" i="12" s="1"/>
  <c r="C10" i="12"/>
  <c r="H33" i="12"/>
  <c r="D33" i="12"/>
  <c r="C33" i="12"/>
  <c r="C30" i="12"/>
  <c r="D97" i="3"/>
  <c r="D94" i="3"/>
  <c r="D92" i="3"/>
  <c r="G33" i="9"/>
  <c r="F33" i="9"/>
  <c r="E33" i="9"/>
  <c r="D33" i="9"/>
  <c r="G32" i="9"/>
  <c r="F32" i="9"/>
  <c r="D32" i="9"/>
  <c r="C32" i="9"/>
  <c r="C29" i="9"/>
  <c r="B29" i="9"/>
  <c r="D30" i="9"/>
  <c r="E30" i="9"/>
  <c r="F30" i="9"/>
  <c r="G30" i="9"/>
  <c r="D25" i="9"/>
  <c r="E25" i="9"/>
  <c r="F25" i="9"/>
  <c r="G25" i="9"/>
  <c r="B23" i="9"/>
  <c r="C23" i="9" s="1"/>
  <c r="B22" i="9"/>
  <c r="C22" i="9" s="1"/>
  <c r="C17" i="9"/>
  <c r="F16" i="9"/>
  <c r="C16" i="9"/>
  <c r="G16" i="9" s="1"/>
  <c r="D11" i="9"/>
  <c r="C11" i="9"/>
  <c r="E11" i="9" s="1"/>
  <c r="C10" i="9"/>
  <c r="G10" i="9" s="1"/>
  <c r="C8" i="9"/>
  <c r="F10" i="8"/>
  <c r="E10" i="8"/>
  <c r="D10" i="8"/>
  <c r="C10" i="8"/>
  <c r="B10" i="8"/>
  <c r="L16" i="10"/>
  <c r="L17" i="10" s="1"/>
  <c r="L18" i="10" s="1"/>
  <c r="C16" i="10"/>
  <c r="C17" i="10" s="1"/>
  <c r="C18" i="10" s="1"/>
  <c r="C19" i="10" s="1"/>
  <c r="C20" i="10" s="1"/>
  <c r="C21" i="10" s="1"/>
  <c r="C22" i="10" s="1"/>
  <c r="C23" i="10" s="1"/>
  <c r="C24" i="10" s="1"/>
  <c r="C25" i="10" s="1"/>
  <c r="C26" i="10" s="1"/>
  <c r="C27" i="10" s="1"/>
  <c r="C28" i="10" s="1"/>
  <c r="C29" i="10" s="1"/>
  <c r="C30" i="10" s="1"/>
  <c r="C31" i="10" s="1"/>
  <c r="C32" i="10" s="1"/>
  <c r="C33" i="10" s="1"/>
  <c r="C34" i="10" s="1"/>
  <c r="C35" i="10" s="1"/>
  <c r="C36" i="10" s="1"/>
  <c r="C37" i="10" s="1"/>
  <c r="C38" i="10" s="1"/>
  <c r="C39" i="10" s="1"/>
  <c r="C40" i="10" s="1"/>
  <c r="C41" i="10" s="1"/>
  <c r="C42" i="10" s="1"/>
  <c r="C43" i="10" s="1"/>
  <c r="C44" i="10" s="1"/>
  <c r="C45" i="10" s="1"/>
  <c r="C46" i="10" s="1"/>
  <c r="C47" i="10" s="1"/>
  <c r="C48" i="10" s="1"/>
  <c r="C49" i="10" s="1"/>
  <c r="C50" i="10" s="1"/>
  <c r="C51" i="10" s="1"/>
  <c r="C52" i="10" s="1"/>
  <c r="C53" i="10" s="1"/>
  <c r="C54" i="10" s="1"/>
  <c r="C55" i="10" s="1"/>
  <c r="C56" i="10" s="1"/>
  <c r="C57" i="10" s="1"/>
  <c r="C58" i="10" s="1"/>
  <c r="C59" i="10" s="1"/>
  <c r="C60" i="10" s="1"/>
  <c r="C61" i="10" s="1"/>
  <c r="C62" i="10" s="1"/>
  <c r="C63" i="10" s="1"/>
  <c r="C64" i="10" s="1"/>
  <c r="C65" i="10" s="1"/>
  <c r="C66" i="10" s="1"/>
  <c r="C67" i="10" s="1"/>
  <c r="C68" i="10" s="1"/>
  <c r="C69" i="10" s="1"/>
  <c r="C70" i="10" s="1"/>
  <c r="C71" i="10" s="1"/>
  <c r="C72" i="10" s="1"/>
  <c r="C73" i="10" s="1"/>
  <c r="L15" i="10"/>
  <c r="C15" i="10"/>
  <c r="G13" i="10"/>
  <c r="E14" i="10" s="1"/>
  <c r="F8" i="10"/>
  <c r="D14" i="10" s="1"/>
  <c r="F103" i="7"/>
  <c r="G103" i="7"/>
  <c r="H103" i="7"/>
  <c r="I103" i="7"/>
  <c r="J103" i="7"/>
  <c r="K103" i="7"/>
  <c r="L103" i="7"/>
  <c r="M103" i="7"/>
  <c r="N103" i="7"/>
  <c r="O103" i="7"/>
  <c r="P103" i="7"/>
  <c r="F104" i="7"/>
  <c r="G104" i="7"/>
  <c r="H104" i="7"/>
  <c r="I104" i="7"/>
  <c r="J104" i="7"/>
  <c r="K104" i="7"/>
  <c r="L104" i="7"/>
  <c r="M104" i="7"/>
  <c r="N104" i="7"/>
  <c r="O104" i="7"/>
  <c r="P104" i="7"/>
  <c r="F105" i="7"/>
  <c r="G105" i="7"/>
  <c r="H105" i="7"/>
  <c r="I105" i="7"/>
  <c r="J105" i="7"/>
  <c r="K105" i="7"/>
  <c r="L105" i="7"/>
  <c r="M105" i="7"/>
  <c r="N105" i="7"/>
  <c r="O105" i="7"/>
  <c r="P105" i="7"/>
  <c r="F106" i="7"/>
  <c r="G106" i="7"/>
  <c r="H106" i="7"/>
  <c r="I106" i="7"/>
  <c r="J106" i="7"/>
  <c r="K106" i="7"/>
  <c r="L106" i="7"/>
  <c r="M106" i="7"/>
  <c r="N106" i="7"/>
  <c r="O106" i="7"/>
  <c r="P106" i="7"/>
  <c r="F107" i="7"/>
  <c r="G107" i="7"/>
  <c r="H107" i="7"/>
  <c r="I107" i="7"/>
  <c r="J107" i="7"/>
  <c r="K107" i="7"/>
  <c r="L107" i="7"/>
  <c r="M107" i="7"/>
  <c r="N107" i="7"/>
  <c r="O107" i="7"/>
  <c r="P107" i="7"/>
  <c r="F108" i="7"/>
  <c r="G108" i="7"/>
  <c r="H108" i="7"/>
  <c r="I108" i="7"/>
  <c r="J108" i="7"/>
  <c r="K108" i="7"/>
  <c r="L108" i="7"/>
  <c r="M108" i="7"/>
  <c r="N108" i="7"/>
  <c r="O108" i="7"/>
  <c r="P108" i="7"/>
  <c r="E108" i="7"/>
  <c r="E107" i="7"/>
  <c r="E106" i="7"/>
  <c r="E105" i="7"/>
  <c r="E104" i="7"/>
  <c r="E103" i="7"/>
  <c r="E102" i="7"/>
  <c r="E101" i="7"/>
  <c r="F79" i="7"/>
  <c r="G79" i="7"/>
  <c r="H79" i="7"/>
  <c r="I79" i="7"/>
  <c r="J79" i="7"/>
  <c r="K79" i="7"/>
  <c r="L79" i="7"/>
  <c r="M79" i="7"/>
  <c r="N79" i="7"/>
  <c r="O79" i="7"/>
  <c r="P79" i="7"/>
  <c r="E79" i="7"/>
  <c r="F76" i="7"/>
  <c r="G76" i="7"/>
  <c r="H76" i="7"/>
  <c r="I76" i="7"/>
  <c r="J76" i="7"/>
  <c r="K76" i="7"/>
  <c r="L76" i="7"/>
  <c r="M76" i="7"/>
  <c r="N76" i="7"/>
  <c r="O76" i="7"/>
  <c r="P76" i="7"/>
  <c r="F77" i="7"/>
  <c r="G77" i="7"/>
  <c r="H77" i="7"/>
  <c r="I77" i="7"/>
  <c r="J77" i="7"/>
  <c r="K77" i="7"/>
  <c r="L77" i="7"/>
  <c r="L80" i="7" s="1"/>
  <c r="M77" i="7"/>
  <c r="N77" i="7"/>
  <c r="O77" i="7"/>
  <c r="P77" i="7"/>
  <c r="P80" i="7" s="1"/>
  <c r="F78" i="7"/>
  <c r="G78" i="7"/>
  <c r="H78" i="7"/>
  <c r="I78" i="7"/>
  <c r="J78" i="7"/>
  <c r="K78" i="7"/>
  <c r="L78" i="7"/>
  <c r="M78" i="7"/>
  <c r="N78" i="7"/>
  <c r="O78" i="7"/>
  <c r="P78" i="7"/>
  <c r="H80" i="7"/>
  <c r="E77" i="7"/>
  <c r="E78" i="7"/>
  <c r="E76" i="7"/>
  <c r="D4" i="8"/>
  <c r="E4" i="8" s="1"/>
  <c r="F4" i="8" s="1"/>
  <c r="C4" i="8"/>
  <c r="B4" i="8"/>
  <c r="D93" i="7"/>
  <c r="D92" i="7"/>
  <c r="D91" i="7"/>
  <c r="D90" i="7"/>
  <c r="F113" i="7"/>
  <c r="G113" i="7"/>
  <c r="H113" i="7"/>
  <c r="I113" i="7"/>
  <c r="J113" i="7"/>
  <c r="K113" i="7"/>
  <c r="L113" i="7"/>
  <c r="M113" i="7"/>
  <c r="N113" i="7"/>
  <c r="O113" i="7"/>
  <c r="P113" i="7"/>
  <c r="E113" i="7"/>
  <c r="F83" i="7"/>
  <c r="G83" i="7"/>
  <c r="H83" i="7"/>
  <c r="I83" i="7"/>
  <c r="J83" i="7"/>
  <c r="K83" i="7"/>
  <c r="L83" i="7"/>
  <c r="M83" i="7"/>
  <c r="N83" i="7"/>
  <c r="O83" i="7"/>
  <c r="P83" i="7"/>
  <c r="E83" i="7"/>
  <c r="F56" i="7"/>
  <c r="G56" i="7"/>
  <c r="H56" i="7"/>
  <c r="I56" i="7"/>
  <c r="J56" i="7"/>
  <c r="K56" i="7"/>
  <c r="L56" i="7"/>
  <c r="M56" i="7"/>
  <c r="N56" i="7"/>
  <c r="O56" i="7"/>
  <c r="P56" i="7"/>
  <c r="E56" i="7"/>
  <c r="F52" i="7"/>
  <c r="G52" i="7"/>
  <c r="H52" i="7"/>
  <c r="I52" i="7"/>
  <c r="J52" i="7"/>
  <c r="K52" i="7"/>
  <c r="L52" i="7"/>
  <c r="M52" i="7"/>
  <c r="N52" i="7"/>
  <c r="O52" i="7"/>
  <c r="P52" i="7"/>
  <c r="F53" i="7"/>
  <c r="G53" i="7"/>
  <c r="H53" i="7"/>
  <c r="I53" i="7"/>
  <c r="J53" i="7"/>
  <c r="K53" i="7"/>
  <c r="L53" i="7"/>
  <c r="M53" i="7"/>
  <c r="N53" i="7"/>
  <c r="O53" i="7"/>
  <c r="P53" i="7"/>
  <c r="E53" i="7"/>
  <c r="E52" i="7"/>
  <c r="E111" i="7"/>
  <c r="E73" i="7"/>
  <c r="C97" i="7"/>
  <c r="C70" i="7"/>
  <c r="D47" i="7"/>
  <c r="C43" i="7"/>
  <c r="E43" i="7" s="1"/>
  <c r="E44" i="7" s="1"/>
  <c r="I8" i="11"/>
  <c r="F7" i="11"/>
  <c r="F4" i="11"/>
  <c r="C8" i="11"/>
  <c r="C7" i="11"/>
  <c r="C9" i="11" s="1"/>
  <c r="D87" i="3"/>
  <c r="F10" i="9" l="1"/>
  <c r="C18" i="12"/>
  <c r="D18" i="12"/>
  <c r="E16" i="12"/>
  <c r="F16" i="12" s="1"/>
  <c r="G16" i="12" s="1"/>
  <c r="H16" i="12" s="1"/>
  <c r="D14" i="12"/>
  <c r="E14" i="12"/>
  <c r="C37" i="12"/>
  <c r="E10" i="9"/>
  <c r="G11" i="9"/>
  <c r="E16" i="9"/>
  <c r="D10" i="9"/>
  <c r="F11" i="9"/>
  <c r="D16" i="9"/>
  <c r="D15" i="10"/>
  <c r="F14" i="10"/>
  <c r="N80" i="7"/>
  <c r="J80" i="7"/>
  <c r="F80" i="7"/>
  <c r="O80" i="7"/>
  <c r="K80" i="7"/>
  <c r="G80" i="7"/>
  <c r="M80" i="7"/>
  <c r="I80" i="7"/>
  <c r="E80" i="7"/>
  <c r="P47" i="7"/>
  <c r="L47" i="7"/>
  <c r="O47" i="7"/>
  <c r="K47" i="7"/>
  <c r="N47" i="7"/>
  <c r="J47" i="7"/>
  <c r="M47" i="7"/>
  <c r="G16" i="2"/>
  <c r="I15" i="2"/>
  <c r="H5" i="2"/>
  <c r="H6" i="2"/>
  <c r="H7" i="2"/>
  <c r="H8" i="2"/>
  <c r="H9" i="2"/>
  <c r="H10" i="2"/>
  <c r="H11" i="2"/>
  <c r="H12" i="2"/>
  <c r="H13" i="2"/>
  <c r="H14" i="2"/>
  <c r="H15" i="2"/>
  <c r="H4" i="2"/>
  <c r="F14" i="12" l="1"/>
  <c r="E18" i="12"/>
  <c r="G14" i="10"/>
  <c r="D16" i="10"/>
  <c r="F18" i="12" l="1"/>
  <c r="H14" i="12"/>
  <c r="G14" i="12"/>
  <c r="E15" i="10"/>
  <c r="D17" i="10"/>
  <c r="G18" i="12" l="1"/>
  <c r="H18" i="12"/>
  <c r="D18" i="10"/>
  <c r="F15" i="10"/>
  <c r="D19" i="10" l="1"/>
  <c r="G15" i="10"/>
  <c r="E16" i="10" l="1"/>
  <c r="D20" i="10"/>
  <c r="D21" i="10" l="1"/>
  <c r="F16" i="10"/>
  <c r="G16" i="10" l="1"/>
  <c r="D22" i="10"/>
  <c r="E17" i="10" l="1"/>
  <c r="D23" i="10"/>
  <c r="F17" i="10" l="1"/>
  <c r="D24" i="10"/>
  <c r="D25" i="10" l="1"/>
  <c r="G17" i="10"/>
  <c r="E18" i="10" l="1"/>
  <c r="F18" i="10" s="1"/>
  <c r="G18" i="10" s="1"/>
  <c r="D26" i="10"/>
  <c r="M14" i="10"/>
  <c r="E19" i="10" l="1"/>
  <c r="F19" i="10" s="1"/>
  <c r="G19" i="10" s="1"/>
  <c r="D27" i="10"/>
  <c r="M15" i="10"/>
  <c r="E20" i="10" l="1"/>
  <c r="F20" i="10" s="1"/>
  <c r="G20" i="10" s="1"/>
  <c r="D28" i="10"/>
  <c r="M16" i="10"/>
  <c r="E21" i="10" l="1"/>
  <c r="F21" i="10" s="1"/>
  <c r="G21" i="10" s="1"/>
  <c r="D29" i="10"/>
  <c r="M17" i="10"/>
  <c r="E22" i="10" l="1"/>
  <c r="F22" i="10" s="1"/>
  <c r="G22" i="10" s="1"/>
  <c r="D30" i="10"/>
  <c r="M18" i="10"/>
  <c r="M19" i="10"/>
  <c r="E23" i="10" l="1"/>
  <c r="F23" i="10" s="1"/>
  <c r="G23" i="10" s="1"/>
  <c r="D31" i="10"/>
  <c r="E24" i="10" l="1"/>
  <c r="F24" i="10" s="1"/>
  <c r="G24" i="10" s="1"/>
  <c r="D32" i="10"/>
  <c r="E25" i="10" l="1"/>
  <c r="D33" i="10"/>
  <c r="N14" i="10" l="1"/>
  <c r="F25" i="10"/>
  <c r="D34" i="10"/>
  <c r="O14" i="10" l="1"/>
  <c r="G25" i="10"/>
  <c r="D35" i="10"/>
  <c r="D36" i="10" l="1"/>
  <c r="E26" i="10"/>
  <c r="P14" i="10"/>
  <c r="F26" i="10" l="1"/>
  <c r="G26" i="10" s="1"/>
  <c r="D37" i="10"/>
  <c r="D38" i="10" l="1"/>
  <c r="E27" i="10"/>
  <c r="F27" i="10" l="1"/>
  <c r="G27" i="10" s="1"/>
  <c r="D39" i="10"/>
  <c r="D40" i="10" l="1"/>
  <c r="E28" i="10"/>
  <c r="F28" i="10" l="1"/>
  <c r="G28" i="10" s="1"/>
  <c r="D41" i="10"/>
  <c r="D42" i="10" l="1"/>
  <c r="E29" i="10"/>
  <c r="D43" i="10" l="1"/>
  <c r="F29" i="10"/>
  <c r="G29" i="10" s="1"/>
  <c r="E30" i="10" l="1"/>
  <c r="D44" i="10"/>
  <c r="D45" i="10" l="1"/>
  <c r="F30" i="10"/>
  <c r="G30" i="10" s="1"/>
  <c r="E31" i="10" l="1"/>
  <c r="F31" i="10" s="1"/>
  <c r="G31" i="10" s="1"/>
  <c r="D46" i="10"/>
  <c r="E32" i="10" l="1"/>
  <c r="F32" i="10" s="1"/>
  <c r="G32" i="10" s="1"/>
  <c r="D47" i="10"/>
  <c r="E33" i="10" l="1"/>
  <c r="F33" i="10" s="1"/>
  <c r="G33" i="10" s="1"/>
  <c r="D48" i="10"/>
  <c r="E34" i="10" l="1"/>
  <c r="F34" i="10" s="1"/>
  <c r="G34" i="10" s="1"/>
  <c r="D49" i="10"/>
  <c r="E35" i="10" l="1"/>
  <c r="F35" i="10" s="1"/>
  <c r="G35" i="10" s="1"/>
  <c r="D50" i="10"/>
  <c r="E36" i="10" l="1"/>
  <c r="F36" i="10" s="1"/>
  <c r="G36" i="10" s="1"/>
  <c r="D51" i="10"/>
  <c r="E37" i="10" l="1"/>
  <c r="D52" i="10"/>
  <c r="F37" i="10" l="1"/>
  <c r="G37" i="10" s="1"/>
  <c r="N15" i="10"/>
  <c r="D53" i="10"/>
  <c r="D54" i="10" l="1"/>
  <c r="O15" i="10"/>
  <c r="P15" i="10"/>
  <c r="E38" i="10"/>
  <c r="F38" i="10" l="1"/>
  <c r="G38" i="10" s="1"/>
  <c r="D55" i="10"/>
  <c r="E39" i="10" l="1"/>
  <c r="D56" i="10"/>
  <c r="D57" i="10" l="1"/>
  <c r="F39" i="10"/>
  <c r="G39" i="10" s="1"/>
  <c r="E40" i="10" l="1"/>
  <c r="D58" i="10"/>
  <c r="D59" i="10" l="1"/>
  <c r="F40" i="10"/>
  <c r="G40" i="10" s="1"/>
  <c r="E41" i="10" l="1"/>
  <c r="D60" i="10"/>
  <c r="D61" i="10" l="1"/>
  <c r="F41" i="10"/>
  <c r="G41" i="10" s="1"/>
  <c r="E42" i="10" l="1"/>
  <c r="D62" i="10"/>
  <c r="D63" i="10" l="1"/>
  <c r="F42" i="10"/>
  <c r="G42" i="10" s="1"/>
  <c r="E43" i="10" l="1"/>
  <c r="F43" i="10" s="1"/>
  <c r="G43" i="10" s="1"/>
  <c r="D64" i="10"/>
  <c r="E44" i="10" l="1"/>
  <c r="F44" i="10" s="1"/>
  <c r="G44" i="10" s="1"/>
  <c r="D65" i="10"/>
  <c r="E45" i="10" l="1"/>
  <c r="F45" i="10" s="1"/>
  <c r="G45" i="10" s="1"/>
  <c r="D66" i="10"/>
  <c r="E46" i="10" l="1"/>
  <c r="F46" i="10" s="1"/>
  <c r="G46" i="10"/>
  <c r="D67" i="10"/>
  <c r="E47" i="10" l="1"/>
  <c r="F47" i="10" s="1"/>
  <c r="G47" i="10"/>
  <c r="D68" i="10"/>
  <c r="D69" i="10" l="1"/>
  <c r="E48" i="10"/>
  <c r="F48" i="10" s="1"/>
  <c r="G48" i="10" s="1"/>
  <c r="E49" i="10" l="1"/>
  <c r="D70" i="10"/>
  <c r="D71" i="10" l="1"/>
  <c r="F49" i="10"/>
  <c r="G49" i="10" s="1"/>
  <c r="N16" i="10"/>
  <c r="E50" i="10" l="1"/>
  <c r="P16" i="10"/>
  <c r="D72" i="10"/>
  <c r="O16" i="10"/>
  <c r="D73" i="10" l="1"/>
  <c r="F50" i="10"/>
  <c r="G50" i="10" s="1"/>
  <c r="E51" i="10" l="1"/>
  <c r="F51" i="10" l="1"/>
  <c r="G51" i="10" s="1"/>
  <c r="E52" i="10" l="1"/>
  <c r="F52" i="10" l="1"/>
  <c r="G52" i="10" s="1"/>
  <c r="E53" i="10" l="1"/>
  <c r="F53" i="10" l="1"/>
  <c r="G53" i="10" s="1"/>
  <c r="E54" i="10" l="1"/>
  <c r="F54" i="10" l="1"/>
  <c r="G54" i="10" s="1"/>
  <c r="E55" i="10" l="1"/>
  <c r="F55" i="10" s="1"/>
  <c r="G55" i="10"/>
  <c r="E56" i="10" l="1"/>
  <c r="F56" i="10" s="1"/>
  <c r="G56" i="10" s="1"/>
  <c r="E57" i="10" l="1"/>
  <c r="F57" i="10" s="1"/>
  <c r="G57" i="10" s="1"/>
  <c r="E58" i="10" l="1"/>
  <c r="F58" i="10" s="1"/>
  <c r="G58" i="10"/>
  <c r="E59" i="10" l="1"/>
  <c r="F59" i="10" s="1"/>
  <c r="G59" i="10"/>
  <c r="E60" i="10" l="1"/>
  <c r="F60" i="10" s="1"/>
  <c r="G60" i="10" s="1"/>
  <c r="E61" i="10" l="1"/>
  <c r="F61" i="10" l="1"/>
  <c r="G61" i="10" s="1"/>
  <c r="N17" i="10"/>
  <c r="O17" i="10" l="1"/>
  <c r="P17" i="10"/>
  <c r="E62" i="10"/>
  <c r="F62" i="10" l="1"/>
  <c r="G62" i="10" s="1"/>
  <c r="E63" i="10" l="1"/>
  <c r="F63" i="10" l="1"/>
  <c r="G63" i="10" s="1"/>
  <c r="E64" i="10" l="1"/>
  <c r="F64" i="10" l="1"/>
  <c r="G64" i="10" s="1"/>
  <c r="E65" i="10" l="1"/>
  <c r="F65" i="10" l="1"/>
  <c r="G65" i="10" s="1"/>
  <c r="E66" i="10" l="1"/>
  <c r="F66" i="10" l="1"/>
  <c r="G66" i="10" s="1"/>
  <c r="E67" i="10" l="1"/>
  <c r="F67" i="10" s="1"/>
  <c r="G67" i="10"/>
  <c r="E68" i="10" l="1"/>
  <c r="F68" i="10" s="1"/>
  <c r="G68" i="10" s="1"/>
  <c r="E69" i="10" l="1"/>
  <c r="F69" i="10" s="1"/>
  <c r="G69" i="10" s="1"/>
  <c r="E70" i="10" l="1"/>
  <c r="F70" i="10" s="1"/>
  <c r="G70" i="10"/>
  <c r="E71" i="10" l="1"/>
  <c r="F71" i="10" s="1"/>
  <c r="G71" i="10"/>
  <c r="E72" i="10" l="1"/>
  <c r="F72" i="10" s="1"/>
  <c r="G72" i="10" s="1"/>
  <c r="E73" i="10" l="1"/>
  <c r="F73" i="10" l="1"/>
  <c r="G73" i="10" s="1"/>
  <c r="P18" i="10" s="1"/>
  <c r="N18" i="10"/>
  <c r="J8" i="1"/>
  <c r="K8" i="1" s="1"/>
  <c r="L8" i="1" s="1"/>
  <c r="M8" i="1" s="1"/>
  <c r="N8" i="1" s="1"/>
  <c r="D66" i="7"/>
  <c r="D65" i="7"/>
  <c r="D64" i="7"/>
  <c r="D63" i="7"/>
  <c r="D39" i="7"/>
  <c r="D38" i="7"/>
  <c r="D37" i="7"/>
  <c r="D36" i="7"/>
  <c r="D8" i="1"/>
  <c r="H9" i="3"/>
  <c r="G9" i="3"/>
  <c r="H8" i="3"/>
  <c r="G8" i="3"/>
  <c r="I9" i="3"/>
  <c r="G7" i="3"/>
  <c r="D9" i="3"/>
  <c r="D8" i="3"/>
  <c r="I6" i="3"/>
  <c r="G6" i="3"/>
  <c r="H6" i="3"/>
  <c r="H7" i="3"/>
  <c r="I8" i="3"/>
  <c r="I7" i="3"/>
  <c r="D47" i="3"/>
  <c r="D46" i="3"/>
  <c r="D54" i="3"/>
  <c r="D53" i="3"/>
  <c r="D52" i="3"/>
  <c r="D45" i="3"/>
  <c r="D44" i="3"/>
  <c r="D43" i="3"/>
  <c r="D42" i="3"/>
  <c r="D41" i="3"/>
  <c r="D40" i="3"/>
  <c r="O18" i="10" l="1"/>
  <c r="O19" i="10" s="1"/>
  <c r="N19" i="10"/>
  <c r="D63" i="3"/>
  <c r="D61" i="3"/>
  <c r="I13" i="2"/>
  <c r="C28" i="7"/>
  <c r="C23" i="7"/>
  <c r="C18" i="7"/>
  <c r="C13" i="7"/>
  <c r="B12" i="7"/>
  <c r="B27" i="7"/>
  <c r="B22" i="7"/>
  <c r="B17" i="7"/>
  <c r="D5" i="7"/>
  <c r="AI27" i="7" s="1"/>
  <c r="P102" i="7"/>
  <c r="O102" i="7"/>
  <c r="N102" i="7"/>
  <c r="M102" i="7"/>
  <c r="L102" i="7"/>
  <c r="K102" i="7"/>
  <c r="J102" i="7"/>
  <c r="I102" i="7"/>
  <c r="H102" i="7"/>
  <c r="G102" i="7"/>
  <c r="F102" i="7"/>
  <c r="P101" i="7"/>
  <c r="O101" i="7"/>
  <c r="N101" i="7"/>
  <c r="M101" i="7"/>
  <c r="L101" i="7"/>
  <c r="K101" i="7"/>
  <c r="J101" i="7"/>
  <c r="I101" i="7"/>
  <c r="H101" i="7"/>
  <c r="G101" i="7"/>
  <c r="F101" i="7"/>
  <c r="E109" i="7"/>
  <c r="E97" i="7"/>
  <c r="F97" i="7" s="1"/>
  <c r="E70" i="7"/>
  <c r="P54" i="7"/>
  <c r="N54" i="7"/>
  <c r="L54" i="7"/>
  <c r="J54" i="7"/>
  <c r="H54" i="7"/>
  <c r="F54" i="7"/>
  <c r="E54" i="7"/>
  <c r="B19" i="7"/>
  <c r="B24" i="7" s="1"/>
  <c r="B29" i="7" s="1"/>
  <c r="B18" i="7"/>
  <c r="B23" i="7" s="1"/>
  <c r="B28" i="7" s="1"/>
  <c r="D55" i="3"/>
  <c r="E43" i="3" s="1"/>
  <c r="D26" i="3"/>
  <c r="D36" i="3" s="1"/>
  <c r="E21" i="3" s="1"/>
  <c r="J8" i="3"/>
  <c r="D17" i="3"/>
  <c r="E15" i="3" s="1"/>
  <c r="P109" i="7" l="1"/>
  <c r="H109" i="7"/>
  <c r="L109" i="7"/>
  <c r="I109" i="7"/>
  <c r="M109" i="7"/>
  <c r="F109" i="7"/>
  <c r="J109" i="7"/>
  <c r="N109" i="7"/>
  <c r="G109" i="7"/>
  <c r="K109" i="7"/>
  <c r="O109" i="7"/>
  <c r="I54" i="7"/>
  <c r="M54" i="7"/>
  <c r="G54" i="7"/>
  <c r="K54" i="7"/>
  <c r="O54" i="7"/>
  <c r="F43" i="7"/>
  <c r="E50" i="3"/>
  <c r="E49" i="3"/>
  <c r="E41" i="3"/>
  <c r="E42" i="3"/>
  <c r="E54" i="3"/>
  <c r="E46" i="3"/>
  <c r="E53" i="3"/>
  <c r="E45" i="3"/>
  <c r="E52" i="3"/>
  <c r="E48" i="3"/>
  <c r="E44" i="3"/>
  <c r="D64" i="3"/>
  <c r="E40" i="3"/>
  <c r="E51" i="3"/>
  <c r="E47" i="3"/>
  <c r="AM27" i="7"/>
  <c r="K27" i="7"/>
  <c r="L28" i="7" s="1"/>
  <c r="M27" i="7"/>
  <c r="N28" i="7" s="1"/>
  <c r="D7" i="3"/>
  <c r="D2" i="7" s="1"/>
  <c r="L12" i="7" s="1"/>
  <c r="E98" i="7"/>
  <c r="BL27" i="7"/>
  <c r="BH27" i="7"/>
  <c r="BD27" i="7"/>
  <c r="AZ27" i="7"/>
  <c r="AV27" i="7"/>
  <c r="AR27" i="7"/>
  <c r="AN27" i="7"/>
  <c r="AJ27" i="7"/>
  <c r="AF27" i="7"/>
  <c r="AB27" i="7"/>
  <c r="BJ27" i="7"/>
  <c r="BF27" i="7"/>
  <c r="BB27" i="7"/>
  <c r="AX27" i="7"/>
  <c r="AT27" i="7"/>
  <c r="AP27" i="7"/>
  <c r="AL27" i="7"/>
  <c r="AH27" i="7"/>
  <c r="AD27" i="7"/>
  <c r="Z27" i="7"/>
  <c r="V27" i="7"/>
  <c r="R27" i="7"/>
  <c r="N27" i="7"/>
  <c r="BI27" i="7"/>
  <c r="BA27" i="7"/>
  <c r="AS27" i="7"/>
  <c r="AK27" i="7"/>
  <c r="AC27" i="7"/>
  <c r="W27" i="7"/>
  <c r="Q27" i="7"/>
  <c r="L27" i="7"/>
  <c r="H27" i="7"/>
  <c r="BM27" i="7"/>
  <c r="BE27" i="7"/>
  <c r="AW27" i="7"/>
  <c r="AO27" i="7"/>
  <c r="AG27" i="7"/>
  <c r="Y27" i="7"/>
  <c r="T27" i="7"/>
  <c r="O27" i="7"/>
  <c r="J27" i="7"/>
  <c r="F27" i="7"/>
  <c r="BK27" i="7"/>
  <c r="AU27" i="7"/>
  <c r="AE27" i="7"/>
  <c r="S27" i="7"/>
  <c r="I27" i="7"/>
  <c r="BG27" i="7"/>
  <c r="AQ27" i="7"/>
  <c r="AA27" i="7"/>
  <c r="P27" i="7"/>
  <c r="G27" i="7"/>
  <c r="U27" i="7"/>
  <c r="AY27" i="7"/>
  <c r="AJ28" i="7"/>
  <c r="AN28" i="7"/>
  <c r="E27" i="7"/>
  <c r="X27" i="7"/>
  <c r="BC27" i="7"/>
  <c r="G97" i="7"/>
  <c r="F98" i="7"/>
  <c r="F70" i="7"/>
  <c r="E71" i="7"/>
  <c r="D6" i="3"/>
  <c r="E16" i="3"/>
  <c r="E14" i="3"/>
  <c r="E55" i="3" l="1"/>
  <c r="E62" i="3"/>
  <c r="E60" i="3"/>
  <c r="D4" i="7"/>
  <c r="E59" i="3"/>
  <c r="E61" i="3"/>
  <c r="E63" i="3"/>
  <c r="J12" i="7"/>
  <c r="J13" i="7" s="1"/>
  <c r="H12" i="7"/>
  <c r="H13" i="7" s="1"/>
  <c r="G63" i="7" s="1"/>
  <c r="BL12" i="7"/>
  <c r="BL13" i="7" s="1"/>
  <c r="Z12" i="7"/>
  <c r="Z13" i="7" s="1"/>
  <c r="AZ12" i="7"/>
  <c r="AZ13" i="7" s="1"/>
  <c r="BI12" i="7"/>
  <c r="BI13" i="7" s="1"/>
  <c r="AQ12" i="7"/>
  <c r="AQ13" i="7" s="1"/>
  <c r="AE12" i="7"/>
  <c r="AE13" i="7" s="1"/>
  <c r="AB12" i="7"/>
  <c r="AB13" i="7" s="1"/>
  <c r="AP12" i="7"/>
  <c r="AP13" i="7" s="1"/>
  <c r="U12" i="7"/>
  <c r="U13" i="7" s="1"/>
  <c r="BF12" i="7"/>
  <c r="BF13" i="7" s="1"/>
  <c r="AS12" i="7"/>
  <c r="AS13" i="7" s="1"/>
  <c r="BG12" i="7"/>
  <c r="BG13" i="7" s="1"/>
  <c r="AK12" i="7"/>
  <c r="AK13" i="7" s="1"/>
  <c r="P12" i="7"/>
  <c r="P13" i="7" s="1"/>
  <c r="N12" i="7"/>
  <c r="N13" i="7" s="1"/>
  <c r="AD12" i="7"/>
  <c r="AD13" i="7" s="1"/>
  <c r="AT12" i="7"/>
  <c r="AT13" i="7" s="1"/>
  <c r="BJ12" i="7"/>
  <c r="BJ13" i="7" s="1"/>
  <c r="AU12" i="7"/>
  <c r="AU13" i="7" s="1"/>
  <c r="Y12" i="7"/>
  <c r="Y13" i="7" s="1"/>
  <c r="Q12" i="7"/>
  <c r="Q13" i="7" s="1"/>
  <c r="P36" i="7" s="1"/>
  <c r="AI12" i="7"/>
  <c r="AI13" i="7" s="1"/>
  <c r="BM12" i="7"/>
  <c r="BM13" i="7" s="1"/>
  <c r="W12" i="7"/>
  <c r="W13" i="7" s="1"/>
  <c r="S12" i="7"/>
  <c r="S13" i="7" s="1"/>
  <c r="BK12" i="7"/>
  <c r="BK13" i="7" s="1"/>
  <c r="AG12" i="7"/>
  <c r="AG13" i="7" s="1"/>
  <c r="AN12" i="7"/>
  <c r="AN13" i="7" s="1"/>
  <c r="BA12" i="7"/>
  <c r="BA13" i="7" s="1"/>
  <c r="AF12" i="7"/>
  <c r="AF13" i="7" s="1"/>
  <c r="K12" i="7"/>
  <c r="K13" i="7" s="1"/>
  <c r="R12" i="7"/>
  <c r="R13" i="7" s="1"/>
  <c r="AH12" i="7"/>
  <c r="AH13" i="7" s="1"/>
  <c r="AX12" i="7"/>
  <c r="AX13" i="7" s="1"/>
  <c r="AO12" i="7"/>
  <c r="AO13" i="7" s="1"/>
  <c r="T12" i="7"/>
  <c r="T13" i="7" s="1"/>
  <c r="AW12" i="7"/>
  <c r="AW13" i="7" s="1"/>
  <c r="I12" i="7"/>
  <c r="X12" i="7"/>
  <c r="X13" i="7" s="1"/>
  <c r="BC12" i="7"/>
  <c r="BC13" i="7" s="1"/>
  <c r="M12" i="7"/>
  <c r="M13" i="7" s="1"/>
  <c r="AY12" i="7"/>
  <c r="AY13" i="7" s="1"/>
  <c r="AV12" i="7"/>
  <c r="AV13" i="7" s="1"/>
  <c r="AA12" i="7"/>
  <c r="AA13" i="7" s="1"/>
  <c r="F12" i="7"/>
  <c r="F13" i="7" s="1"/>
  <c r="E90" i="7" s="1"/>
  <c r="V12" i="7"/>
  <c r="V13" i="7" s="1"/>
  <c r="AL12" i="7"/>
  <c r="AL13" i="7" s="1"/>
  <c r="BB12" i="7"/>
  <c r="BB13" i="7" s="1"/>
  <c r="BE12" i="7"/>
  <c r="BE13" i="7" s="1"/>
  <c r="AJ12" i="7"/>
  <c r="AJ13" i="7" s="1"/>
  <c r="AM12" i="7"/>
  <c r="AM13" i="7" s="1"/>
  <c r="BD12" i="7"/>
  <c r="BD13" i="7" s="1"/>
  <c r="O12" i="7"/>
  <c r="O13" i="7" s="1"/>
  <c r="N63" i="7" s="1"/>
  <c r="AR12" i="7"/>
  <c r="AR13" i="7" s="1"/>
  <c r="G12" i="7"/>
  <c r="G13" i="7" s="1"/>
  <c r="D10" i="3"/>
  <c r="D3" i="7"/>
  <c r="I13" i="7"/>
  <c r="H63" i="7" s="1"/>
  <c r="BH12" i="7"/>
  <c r="BH13" i="7" s="1"/>
  <c r="E12" i="7"/>
  <c r="E15" i="7" s="1"/>
  <c r="AC12" i="7"/>
  <c r="AC13" i="7" s="1"/>
  <c r="L13" i="7"/>
  <c r="K36" i="7" s="1"/>
  <c r="T28" i="7"/>
  <c r="BF28" i="7"/>
  <c r="S28" i="7"/>
  <c r="AC28" i="7"/>
  <c r="AR28" i="7"/>
  <c r="AH28" i="7"/>
  <c r="X28" i="7"/>
  <c r="BB28" i="7"/>
  <c r="W28" i="7"/>
  <c r="AG28" i="7"/>
  <c r="AW28" i="7"/>
  <c r="BM28" i="7"/>
  <c r="Z28" i="7"/>
  <c r="AT28" i="7"/>
  <c r="AI28" i="7"/>
  <c r="AS28" i="7"/>
  <c r="BI28" i="7"/>
  <c r="BD28" i="7"/>
  <c r="K28" i="7"/>
  <c r="BC28" i="7"/>
  <c r="H97" i="7"/>
  <c r="G98" i="7"/>
  <c r="Y28" i="7"/>
  <c r="H28" i="7"/>
  <c r="BH28" i="7"/>
  <c r="AV28" i="7"/>
  <c r="P28" i="7"/>
  <c r="AP28" i="7"/>
  <c r="I28" i="7"/>
  <c r="AD28" i="7"/>
  <c r="BJ28" i="7"/>
  <c r="AA28" i="7"/>
  <c r="AQ28" i="7"/>
  <c r="BG28" i="7"/>
  <c r="AK28" i="7"/>
  <c r="BA28" i="7"/>
  <c r="G70" i="7"/>
  <c r="F71" i="7"/>
  <c r="V28" i="7"/>
  <c r="AB28" i="7"/>
  <c r="G28" i="7"/>
  <c r="R28" i="7"/>
  <c r="AY28" i="7"/>
  <c r="AF28" i="7"/>
  <c r="AM28" i="7"/>
  <c r="G43" i="7"/>
  <c r="F44" i="7"/>
  <c r="E30" i="7"/>
  <c r="F28" i="7"/>
  <c r="AZ28" i="7"/>
  <c r="Q28" i="7"/>
  <c r="J28" i="7"/>
  <c r="BL28" i="7"/>
  <c r="U28" i="7"/>
  <c r="AX28" i="7"/>
  <c r="M28" i="7"/>
  <c r="AL28" i="7"/>
  <c r="O28" i="7"/>
  <c r="AE28" i="7"/>
  <c r="AU28" i="7"/>
  <c r="BK28" i="7"/>
  <c r="AO28" i="7"/>
  <c r="BE28" i="7"/>
  <c r="M66" i="7"/>
  <c r="M39" i="7"/>
  <c r="K66" i="7"/>
  <c r="K39" i="7"/>
  <c r="E22" i="3"/>
  <c r="E32" i="3"/>
  <c r="E27" i="3"/>
  <c r="E35" i="3"/>
  <c r="E26" i="3"/>
  <c r="E23" i="3"/>
  <c r="E24" i="3"/>
  <c r="E29" i="3"/>
  <c r="E31" i="3"/>
  <c r="E30" i="3"/>
  <c r="E28" i="3"/>
  <c r="E25" i="3"/>
  <c r="E17" i="3"/>
  <c r="E7" i="3" l="1"/>
  <c r="D80" i="3"/>
  <c r="D79" i="3"/>
  <c r="E64" i="3"/>
  <c r="J9" i="3"/>
  <c r="E9" i="3"/>
  <c r="BK22" i="7"/>
  <c r="BL23" i="7" s="1"/>
  <c r="O22" i="7"/>
  <c r="P23" i="7" s="1"/>
  <c r="AE22" i="7"/>
  <c r="AF23" i="7" s="1"/>
  <c r="BD22" i="7"/>
  <c r="BE23" i="7" s="1"/>
  <c r="AN22" i="7"/>
  <c r="AO23" i="7" s="1"/>
  <c r="X22" i="7"/>
  <c r="Y23" i="7" s="1"/>
  <c r="H22" i="7"/>
  <c r="I23" i="7" s="1"/>
  <c r="H65" i="7" s="1"/>
  <c r="AX22" i="7"/>
  <c r="AY23" i="7" s="1"/>
  <c r="AH22" i="7"/>
  <c r="AI23" i="7" s="1"/>
  <c r="R22" i="7"/>
  <c r="S23" i="7" s="1"/>
  <c r="BI22" i="7"/>
  <c r="BJ23" i="7" s="1"/>
  <c r="AC22" i="7"/>
  <c r="AD23" i="7" s="1"/>
  <c r="BG22" i="7"/>
  <c r="BH23" i="7" s="1"/>
  <c r="AA22" i="7"/>
  <c r="AB23" i="7" s="1"/>
  <c r="AW22" i="7"/>
  <c r="AX23" i="7" s="1"/>
  <c r="BC22" i="7"/>
  <c r="BD23" i="7" s="1"/>
  <c r="I22" i="7"/>
  <c r="J23" i="7" s="1"/>
  <c r="I65" i="7" s="1"/>
  <c r="K22" i="7"/>
  <c r="L23" i="7" s="1"/>
  <c r="K38" i="7" s="1"/>
  <c r="W22" i="7"/>
  <c r="X23" i="7" s="1"/>
  <c r="BM22" i="7"/>
  <c r="AO22" i="7"/>
  <c r="AP23" i="7" s="1"/>
  <c r="AL22" i="7"/>
  <c r="AM23" i="7" s="1"/>
  <c r="E22" i="7"/>
  <c r="Q22" i="7"/>
  <c r="R23" i="7" s="1"/>
  <c r="AM22" i="7"/>
  <c r="AN23" i="7" s="1"/>
  <c r="BE22" i="7"/>
  <c r="BF23" i="7" s="1"/>
  <c r="AU22" i="7"/>
  <c r="AV23" i="7" s="1"/>
  <c r="AZ22" i="7"/>
  <c r="BA23" i="7" s="1"/>
  <c r="AJ22" i="7"/>
  <c r="AK23" i="7" s="1"/>
  <c r="T22" i="7"/>
  <c r="U23" i="7" s="1"/>
  <c r="BJ22" i="7"/>
  <c r="BK23" i="7" s="1"/>
  <c r="AT22" i="7"/>
  <c r="AU23" i="7" s="1"/>
  <c r="AD22" i="7"/>
  <c r="AE23" i="7" s="1"/>
  <c r="N22" i="7"/>
  <c r="O23" i="7" s="1"/>
  <c r="N38" i="7" s="1"/>
  <c r="BA22" i="7"/>
  <c r="BB23" i="7" s="1"/>
  <c r="U22" i="7"/>
  <c r="V23" i="7" s="1"/>
  <c r="AY22" i="7"/>
  <c r="AZ23" i="7" s="1"/>
  <c r="S22" i="7"/>
  <c r="T23" i="7" s="1"/>
  <c r="G22" i="7"/>
  <c r="H23" i="7" s="1"/>
  <c r="G38" i="7" s="1"/>
  <c r="AG22" i="7"/>
  <c r="AH23" i="7" s="1"/>
  <c r="Y22" i="7"/>
  <c r="Z23" i="7" s="1"/>
  <c r="BL22" i="7"/>
  <c r="BM23" i="7" s="1"/>
  <c r="AV22" i="7"/>
  <c r="AW23" i="7" s="1"/>
  <c r="AF22" i="7"/>
  <c r="AG23" i="7" s="1"/>
  <c r="P22" i="7"/>
  <c r="Q23" i="7" s="1"/>
  <c r="P65" i="7" s="1"/>
  <c r="BF22" i="7"/>
  <c r="BG23" i="7" s="1"/>
  <c r="AP22" i="7"/>
  <c r="AQ23" i="7" s="1"/>
  <c r="Z22" i="7"/>
  <c r="AA23" i="7" s="1"/>
  <c r="J22" i="7"/>
  <c r="K23" i="7" s="1"/>
  <c r="J65" i="7" s="1"/>
  <c r="AS22" i="7"/>
  <c r="AT23" i="7" s="1"/>
  <c r="M22" i="7"/>
  <c r="N23" i="7" s="1"/>
  <c r="M65" i="7" s="1"/>
  <c r="AQ22" i="7"/>
  <c r="AR23" i="7" s="1"/>
  <c r="BH22" i="7"/>
  <c r="BI23" i="7" s="1"/>
  <c r="AR22" i="7"/>
  <c r="AS23" i="7" s="1"/>
  <c r="AB22" i="7"/>
  <c r="AC23" i="7" s="1"/>
  <c r="L22" i="7"/>
  <c r="M23" i="7" s="1"/>
  <c r="L38" i="7" s="1"/>
  <c r="BB22" i="7"/>
  <c r="BC23" i="7" s="1"/>
  <c r="V22" i="7"/>
  <c r="W23" i="7" s="1"/>
  <c r="F22" i="7"/>
  <c r="G23" i="7" s="1"/>
  <c r="F65" i="7" s="1"/>
  <c r="AK22" i="7"/>
  <c r="AL23" i="7" s="1"/>
  <c r="AI22" i="7"/>
  <c r="AJ23" i="7" s="1"/>
  <c r="E36" i="3"/>
  <c r="K63" i="7"/>
  <c r="E8" i="3"/>
  <c r="E6" i="3"/>
  <c r="L36" i="7"/>
  <c r="L63" i="7"/>
  <c r="P63" i="7"/>
  <c r="F36" i="7"/>
  <c r="F63" i="7"/>
  <c r="G36" i="7"/>
  <c r="H36" i="7"/>
  <c r="N36" i="7"/>
  <c r="BK17" i="7"/>
  <c r="BL18" i="7" s="1"/>
  <c r="BE17" i="7"/>
  <c r="BF18" i="7" s="1"/>
  <c r="AO17" i="7"/>
  <c r="AP18" i="7" s="1"/>
  <c r="Y17" i="7"/>
  <c r="Z18" i="7" s="1"/>
  <c r="M17" i="7"/>
  <c r="N18" i="7" s="1"/>
  <c r="M37" i="7" s="1"/>
  <c r="BM17" i="7"/>
  <c r="O17" i="7"/>
  <c r="P18" i="7" s="1"/>
  <c r="O37" i="7" s="1"/>
  <c r="BC17" i="7"/>
  <c r="BD18" i="7" s="1"/>
  <c r="AK17" i="7"/>
  <c r="AL18" i="7" s="1"/>
  <c r="W17" i="7"/>
  <c r="X18" i="7" s="1"/>
  <c r="I17" i="7"/>
  <c r="J18" i="7" s="1"/>
  <c r="I37" i="7" s="1"/>
  <c r="AE17" i="7"/>
  <c r="AF18" i="7" s="1"/>
  <c r="AU17" i="7"/>
  <c r="AV18" i="7" s="1"/>
  <c r="AG17" i="7"/>
  <c r="AH18" i="7" s="1"/>
  <c r="U17" i="7"/>
  <c r="V18" i="7" s="1"/>
  <c r="E17" i="7"/>
  <c r="AS17" i="7"/>
  <c r="AT18" i="7" s="1"/>
  <c r="AM17" i="7"/>
  <c r="AN18" i="7" s="1"/>
  <c r="BL17" i="7"/>
  <c r="BM18" i="7" s="1"/>
  <c r="AV17" i="7"/>
  <c r="AW18" i="7" s="1"/>
  <c r="AF17" i="7"/>
  <c r="AG18" i="7" s="1"/>
  <c r="P17" i="7"/>
  <c r="Q18" i="7" s="1"/>
  <c r="P37" i="7" s="1"/>
  <c r="BF17" i="7"/>
  <c r="BG18" i="7" s="1"/>
  <c r="AP17" i="7"/>
  <c r="AQ18" i="7" s="1"/>
  <c r="Z17" i="7"/>
  <c r="AA18" i="7" s="1"/>
  <c r="J17" i="7"/>
  <c r="K18" i="7" s="1"/>
  <c r="J37" i="7" s="1"/>
  <c r="AA17" i="7"/>
  <c r="AB18" i="7" s="1"/>
  <c r="BG17" i="7"/>
  <c r="BH18" i="7" s="1"/>
  <c r="BA17" i="7"/>
  <c r="BB18" i="7" s="1"/>
  <c r="T17" i="7"/>
  <c r="U18" i="7" s="1"/>
  <c r="AD17" i="7"/>
  <c r="AE18" i="7" s="1"/>
  <c r="AY17" i="7"/>
  <c r="AZ18" i="7" s="1"/>
  <c r="G17" i="7"/>
  <c r="H18" i="7" s="1"/>
  <c r="G37" i="7" s="1"/>
  <c r="AW17" i="7"/>
  <c r="AX18" i="7" s="1"/>
  <c r="BH17" i="7"/>
  <c r="BI18" i="7" s="1"/>
  <c r="AR17" i="7"/>
  <c r="AS18" i="7" s="1"/>
  <c r="AB17" i="7"/>
  <c r="AC18" i="7" s="1"/>
  <c r="L17" i="7"/>
  <c r="M18" i="7" s="1"/>
  <c r="L37" i="7" s="1"/>
  <c r="BB17" i="7"/>
  <c r="BC18" i="7" s="1"/>
  <c r="AL17" i="7"/>
  <c r="AM18" i="7" s="1"/>
  <c r="V17" i="7"/>
  <c r="W18" i="7" s="1"/>
  <c r="F17" i="7"/>
  <c r="G18" i="7" s="1"/>
  <c r="F37" i="7" s="1"/>
  <c r="AI17" i="7"/>
  <c r="AJ18" i="7" s="1"/>
  <c r="AH17" i="7"/>
  <c r="AI18" i="7" s="1"/>
  <c r="BJ17" i="7"/>
  <c r="BK18" i="7" s="1"/>
  <c r="N17" i="7"/>
  <c r="O18" i="7" s="1"/>
  <c r="N37" i="7" s="1"/>
  <c r="Q17" i="7"/>
  <c r="R18" i="7" s="1"/>
  <c r="BI17" i="7"/>
  <c r="BJ18" i="7" s="1"/>
  <c r="BD17" i="7"/>
  <c r="BE18" i="7" s="1"/>
  <c r="AN17" i="7"/>
  <c r="AO18" i="7" s="1"/>
  <c r="X17" i="7"/>
  <c r="Y18" i="7" s="1"/>
  <c r="H17" i="7"/>
  <c r="I18" i="7" s="1"/>
  <c r="H37" i="7" s="1"/>
  <c r="AX17" i="7"/>
  <c r="AY18" i="7" s="1"/>
  <c r="R17" i="7"/>
  <c r="S18" i="7" s="1"/>
  <c r="K17" i="7"/>
  <c r="L18" i="7" s="1"/>
  <c r="K37" i="7" s="1"/>
  <c r="AQ17" i="7"/>
  <c r="AR18" i="7" s="1"/>
  <c r="AC17" i="7"/>
  <c r="AD18" i="7" s="1"/>
  <c r="AZ17" i="7"/>
  <c r="BA18" i="7" s="1"/>
  <c r="AJ17" i="7"/>
  <c r="AK18" i="7" s="1"/>
  <c r="AT17" i="7"/>
  <c r="AU18" i="7" s="1"/>
  <c r="S17" i="7"/>
  <c r="T18" i="7" s="1"/>
  <c r="J7" i="3"/>
  <c r="H38" i="7"/>
  <c r="P39" i="7"/>
  <c r="P66" i="7"/>
  <c r="J36" i="7"/>
  <c r="J63" i="7"/>
  <c r="G44" i="7"/>
  <c r="H43" i="7"/>
  <c r="F39" i="7"/>
  <c r="F66" i="7"/>
  <c r="G66" i="7"/>
  <c r="G39" i="7"/>
  <c r="N39" i="7"/>
  <c r="N66" i="7"/>
  <c r="M36" i="7"/>
  <c r="M63" i="7"/>
  <c r="G71" i="7"/>
  <c r="H70" i="7"/>
  <c r="I36" i="7"/>
  <c r="I63" i="7"/>
  <c r="H98" i="7"/>
  <c r="I97" i="7"/>
  <c r="J39" i="7"/>
  <c r="J66" i="7"/>
  <c r="G65" i="7"/>
  <c r="O90" i="7"/>
  <c r="K90" i="7"/>
  <c r="G90" i="7"/>
  <c r="I90" i="7"/>
  <c r="E36" i="7"/>
  <c r="M90" i="7"/>
  <c r="F14" i="7"/>
  <c r="G14" i="7" s="1"/>
  <c r="J90" i="7"/>
  <c r="H90" i="7"/>
  <c r="F90" i="7"/>
  <c r="P90" i="7"/>
  <c r="N90" i="7"/>
  <c r="L90" i="7"/>
  <c r="E63" i="7"/>
  <c r="L39" i="7"/>
  <c r="L66" i="7"/>
  <c r="I66" i="7"/>
  <c r="I39" i="7"/>
  <c r="J93" i="7"/>
  <c r="F29" i="7"/>
  <c r="F93" i="7"/>
  <c r="E39" i="7"/>
  <c r="E66" i="7"/>
  <c r="N93" i="7"/>
  <c r="M93" i="7"/>
  <c r="L93" i="7"/>
  <c r="E93" i="7"/>
  <c r="K93" i="7"/>
  <c r="H93" i="7"/>
  <c r="G93" i="7"/>
  <c r="P93" i="7"/>
  <c r="I93" i="7"/>
  <c r="O93" i="7"/>
  <c r="H39" i="7"/>
  <c r="H66" i="7"/>
  <c r="O66" i="7"/>
  <c r="O39" i="7"/>
  <c r="O36" i="7"/>
  <c r="O63" i="7"/>
  <c r="F38" i="7"/>
  <c r="J6" i="3"/>
  <c r="M38" i="7" l="1"/>
  <c r="P38" i="7"/>
  <c r="N65" i="7"/>
  <c r="K65" i="7"/>
  <c r="D81" i="3"/>
  <c r="E79" i="3"/>
  <c r="E80" i="3"/>
  <c r="I38" i="7"/>
  <c r="I40" i="7" s="1"/>
  <c r="J38" i="7"/>
  <c r="J40" i="7" s="1"/>
  <c r="L65" i="7"/>
  <c r="F23" i="7"/>
  <c r="E25" i="7"/>
  <c r="O38" i="7"/>
  <c r="O40" i="7" s="1"/>
  <c r="O65" i="7"/>
  <c r="E10" i="3"/>
  <c r="F40" i="7"/>
  <c r="N40" i="7"/>
  <c r="K40" i="7"/>
  <c r="G40" i="7"/>
  <c r="P40" i="7"/>
  <c r="E20" i="7"/>
  <c r="F18" i="7"/>
  <c r="L40" i="7"/>
  <c r="H40" i="7"/>
  <c r="G29" i="7"/>
  <c r="F30" i="7"/>
  <c r="J97" i="7"/>
  <c r="I98" i="7"/>
  <c r="I70" i="7"/>
  <c r="H71" i="7"/>
  <c r="M40" i="7"/>
  <c r="F15" i="7"/>
  <c r="I43" i="7"/>
  <c r="H44" i="7"/>
  <c r="E71" i="3" l="1"/>
  <c r="E73" i="3"/>
  <c r="E78" i="3"/>
  <c r="E76" i="3"/>
  <c r="E74" i="3"/>
  <c r="E72" i="3"/>
  <c r="E70" i="3"/>
  <c r="E75" i="3"/>
  <c r="G77" i="3"/>
  <c r="E77" i="3"/>
  <c r="E38" i="7"/>
  <c r="O92" i="7"/>
  <c r="L92" i="7"/>
  <c r="K92" i="7"/>
  <c r="J92" i="7"/>
  <c r="I92" i="7"/>
  <c r="E65" i="7"/>
  <c r="F24" i="7"/>
  <c r="F92" i="7"/>
  <c r="M92" i="7"/>
  <c r="P92" i="7"/>
  <c r="G92" i="7"/>
  <c r="H92" i="7"/>
  <c r="E92" i="7"/>
  <c r="N92" i="7"/>
  <c r="K91" i="7"/>
  <c r="I91" i="7"/>
  <c r="J64" i="7"/>
  <c r="J67" i="7" s="1"/>
  <c r="O64" i="7"/>
  <c r="O67" i="7" s="1"/>
  <c r="P91" i="7"/>
  <c r="F91" i="7"/>
  <c r="P64" i="7"/>
  <c r="P67" i="7" s="1"/>
  <c r="J91" i="7"/>
  <c r="O91" i="7"/>
  <c r="L91" i="7"/>
  <c r="N91" i="7"/>
  <c r="N94" i="7" s="1"/>
  <c r="L64" i="7"/>
  <c r="L67" i="7" s="1"/>
  <c r="M64" i="7"/>
  <c r="M67" i="7" s="1"/>
  <c r="H91" i="7"/>
  <c r="F19" i="7"/>
  <c r="G64" i="7"/>
  <c r="G67" i="7" s="1"/>
  <c r="G85" i="7" s="1"/>
  <c r="H64" i="7"/>
  <c r="H67" i="7" s="1"/>
  <c r="H85" i="7" s="1"/>
  <c r="N64" i="7"/>
  <c r="N67" i="7" s="1"/>
  <c r="E91" i="7"/>
  <c r="M91" i="7"/>
  <c r="I64" i="7"/>
  <c r="I67" i="7" s="1"/>
  <c r="K64" i="7"/>
  <c r="K67" i="7" s="1"/>
  <c r="E37" i="7"/>
  <c r="F64" i="7"/>
  <c r="F67" i="7" s="1"/>
  <c r="F85" i="7" s="1"/>
  <c r="G91" i="7"/>
  <c r="E64" i="7"/>
  <c r="J70" i="7"/>
  <c r="I71" i="7"/>
  <c r="H14" i="7"/>
  <c r="G15" i="7"/>
  <c r="H29" i="7"/>
  <c r="G30" i="7"/>
  <c r="K97" i="7"/>
  <c r="J98" i="7"/>
  <c r="I44" i="7"/>
  <c r="J43" i="7"/>
  <c r="I94" i="7" l="1"/>
  <c r="I115" i="7" s="1"/>
  <c r="I85" i="7"/>
  <c r="H94" i="7"/>
  <c r="H115" i="7" s="1"/>
  <c r="O94" i="7"/>
  <c r="M94" i="7"/>
  <c r="F94" i="7"/>
  <c r="F115" i="7" s="1"/>
  <c r="J94" i="7"/>
  <c r="J115" i="7" s="1"/>
  <c r="E40" i="7"/>
  <c r="E94" i="7"/>
  <c r="E115" i="7" s="1"/>
  <c r="E81" i="3"/>
  <c r="G70" i="3"/>
  <c r="I70" i="3"/>
  <c r="I71" i="3" s="1"/>
  <c r="I75" i="3" s="1"/>
  <c r="H70" i="3"/>
  <c r="H71" i="3" s="1"/>
  <c r="H75" i="3" s="1"/>
  <c r="L94" i="7"/>
  <c r="G24" i="7"/>
  <c r="F25" i="7"/>
  <c r="E67" i="7"/>
  <c r="E85" i="7" s="1"/>
  <c r="G94" i="7"/>
  <c r="G115" i="7" s="1"/>
  <c r="P94" i="7"/>
  <c r="K94" i="7"/>
  <c r="G19" i="7"/>
  <c r="F20" i="7"/>
  <c r="L97" i="7"/>
  <c r="K98" i="7"/>
  <c r="K43" i="7"/>
  <c r="J44" i="7"/>
  <c r="J49" i="7" s="1"/>
  <c r="J58" i="7" s="1"/>
  <c r="K70" i="7"/>
  <c r="J71" i="7"/>
  <c r="J85" i="7" s="1"/>
  <c r="I14" i="7"/>
  <c r="H15" i="7"/>
  <c r="I29" i="7"/>
  <c r="H30" i="7"/>
  <c r="J70" i="3" l="1"/>
  <c r="G71" i="3"/>
  <c r="G25" i="7"/>
  <c r="H24" i="7"/>
  <c r="K115" i="7"/>
  <c r="H19" i="7"/>
  <c r="G20" i="7"/>
  <c r="L98" i="7"/>
  <c r="L115" i="7" s="1"/>
  <c r="M97" i="7"/>
  <c r="J14" i="7"/>
  <c r="I15" i="7"/>
  <c r="J29" i="7"/>
  <c r="I30" i="7"/>
  <c r="K71" i="7"/>
  <c r="K85" i="7" s="1"/>
  <c r="L70" i="7"/>
  <c r="K44" i="7"/>
  <c r="K49" i="7" s="1"/>
  <c r="K58" i="7" s="1"/>
  <c r="L43" i="7"/>
  <c r="G75" i="3" l="1"/>
  <c r="J75" i="3" s="1"/>
  <c r="J71" i="3"/>
  <c r="I24" i="7"/>
  <c r="H25" i="7"/>
  <c r="I19" i="7"/>
  <c r="H20" i="7"/>
  <c r="K14" i="7"/>
  <c r="J15" i="7"/>
  <c r="N97" i="7"/>
  <c r="M98" i="7"/>
  <c r="M115" i="7" s="1"/>
  <c r="K29" i="7"/>
  <c r="J30" i="7"/>
  <c r="M43" i="7"/>
  <c r="L44" i="7"/>
  <c r="L49" i="7" s="1"/>
  <c r="L58" i="7" s="1"/>
  <c r="M70" i="7"/>
  <c r="L71" i="7"/>
  <c r="L85" i="7" s="1"/>
  <c r="J24" i="7" l="1"/>
  <c r="I25" i="7"/>
  <c r="J19" i="7"/>
  <c r="I20" i="7"/>
  <c r="M44" i="7"/>
  <c r="M49" i="7" s="1"/>
  <c r="M58" i="7" s="1"/>
  <c r="N43" i="7"/>
  <c r="N70" i="7"/>
  <c r="M71" i="7"/>
  <c r="M85" i="7" s="1"/>
  <c r="L29" i="7"/>
  <c r="K30" i="7"/>
  <c r="O97" i="7"/>
  <c r="N98" i="7"/>
  <c r="N115" i="7" s="1"/>
  <c r="L14" i="7"/>
  <c r="K15" i="7"/>
  <c r="K24" i="7" l="1"/>
  <c r="J25" i="7"/>
  <c r="J20" i="7"/>
  <c r="K19" i="7"/>
  <c r="P97" i="7"/>
  <c r="P98" i="7" s="1"/>
  <c r="P115" i="7" s="1"/>
  <c r="O98" i="7"/>
  <c r="O115" i="7" s="1"/>
  <c r="O70" i="7"/>
  <c r="N71" i="7"/>
  <c r="N85" i="7" s="1"/>
  <c r="O43" i="7"/>
  <c r="N44" i="7"/>
  <c r="N49" i="7" s="1"/>
  <c r="N58" i="7" s="1"/>
  <c r="M14" i="7"/>
  <c r="L15" i="7"/>
  <c r="M29" i="7"/>
  <c r="L30" i="7"/>
  <c r="L24" i="7" l="1"/>
  <c r="K25" i="7"/>
  <c r="K20" i="7"/>
  <c r="L19" i="7"/>
  <c r="N29" i="7"/>
  <c r="M30" i="7"/>
  <c r="O44" i="7"/>
  <c r="O49" i="7" s="1"/>
  <c r="O58" i="7" s="1"/>
  <c r="P43" i="7"/>
  <c r="P44" i="7" s="1"/>
  <c r="P49" i="7" s="1"/>
  <c r="P58" i="7" s="1"/>
  <c r="O71" i="7"/>
  <c r="O85" i="7" s="1"/>
  <c r="P70" i="7"/>
  <c r="P71" i="7" s="1"/>
  <c r="P85" i="7" s="1"/>
  <c r="D85" i="7" s="1"/>
  <c r="B7" i="8" s="1"/>
  <c r="C7" i="8" s="1"/>
  <c r="D7" i="8" s="1"/>
  <c r="E7" i="8" s="1"/>
  <c r="F7" i="8" s="1"/>
  <c r="N14" i="7"/>
  <c r="M15" i="7"/>
  <c r="D115" i="7"/>
  <c r="B8" i="8" s="1"/>
  <c r="C8" i="8" l="1"/>
  <c r="C15" i="9"/>
  <c r="C19" i="9" s="1"/>
  <c r="M24" i="7"/>
  <c r="L25" i="7"/>
  <c r="M19" i="7"/>
  <c r="L20" i="7"/>
  <c r="O14" i="7"/>
  <c r="N15" i="7"/>
  <c r="O29" i="7"/>
  <c r="N30" i="7"/>
  <c r="D8" i="8" l="1"/>
  <c r="D15" i="9"/>
  <c r="N24" i="7"/>
  <c r="M25" i="7"/>
  <c r="N19" i="7"/>
  <c r="M20" i="7"/>
  <c r="P29" i="7"/>
  <c r="O30" i="7"/>
  <c r="O15" i="7"/>
  <c r="P14" i="7"/>
  <c r="E8" i="8" l="1"/>
  <c r="E15" i="9"/>
  <c r="N25" i="7"/>
  <c r="O24" i="7"/>
  <c r="N20" i="7"/>
  <c r="O19" i="7"/>
  <c r="Q14" i="7"/>
  <c r="P15" i="7"/>
  <c r="Q29" i="7"/>
  <c r="P30" i="7"/>
  <c r="F8" i="8" l="1"/>
  <c r="G15" i="9" s="1"/>
  <c r="F15" i="9"/>
  <c r="P24" i="7"/>
  <c r="O25" i="7"/>
  <c r="P19" i="7"/>
  <c r="O20" i="7"/>
  <c r="R29" i="7"/>
  <c r="Q30" i="7"/>
  <c r="R14" i="7"/>
  <c r="Q15" i="7"/>
  <c r="P25" i="7" l="1"/>
  <c r="Q24" i="7"/>
  <c r="Q19" i="7"/>
  <c r="P20" i="7"/>
  <c r="S14" i="7"/>
  <c r="R15" i="7"/>
  <c r="S29" i="7"/>
  <c r="R30" i="7"/>
  <c r="R24" i="7" l="1"/>
  <c r="Q25" i="7"/>
  <c r="R19" i="7"/>
  <c r="Q20" i="7"/>
  <c r="T29" i="7"/>
  <c r="S30" i="7"/>
  <c r="T14" i="7"/>
  <c r="S15" i="7"/>
  <c r="S24" i="7" l="1"/>
  <c r="R25" i="7"/>
  <c r="S19" i="7"/>
  <c r="R20" i="7"/>
  <c r="U14" i="7"/>
  <c r="T15" i="7"/>
  <c r="U29" i="7"/>
  <c r="T30" i="7"/>
  <c r="S25" i="7" l="1"/>
  <c r="T24" i="7"/>
  <c r="T19" i="7"/>
  <c r="S20" i="7"/>
  <c r="V29" i="7"/>
  <c r="U30" i="7"/>
  <c r="V14" i="7"/>
  <c r="U15" i="7"/>
  <c r="U24" i="7" l="1"/>
  <c r="T25" i="7"/>
  <c r="U19" i="7"/>
  <c r="T20" i="7"/>
  <c r="W14" i="7"/>
  <c r="V15" i="7"/>
  <c r="W29" i="7"/>
  <c r="V30" i="7"/>
  <c r="V24" i="7" l="1"/>
  <c r="U25" i="7"/>
  <c r="V19" i="7"/>
  <c r="U20" i="7"/>
  <c r="X29" i="7"/>
  <c r="W30" i="7"/>
  <c r="X14" i="7"/>
  <c r="W15" i="7"/>
  <c r="W24" i="7" l="1"/>
  <c r="V25" i="7"/>
  <c r="W19" i="7"/>
  <c r="V20" i="7"/>
  <c r="Y29" i="7"/>
  <c r="X30" i="7"/>
  <c r="Y14" i="7"/>
  <c r="X15" i="7"/>
  <c r="X24" i="7" l="1"/>
  <c r="W25" i="7"/>
  <c r="X19" i="7"/>
  <c r="W20" i="7"/>
  <c r="Z14" i="7"/>
  <c r="Y15" i="7"/>
  <c r="Z29" i="7"/>
  <c r="Y30" i="7"/>
  <c r="Y24" i="7" l="1"/>
  <c r="X25" i="7"/>
  <c r="Y19" i="7"/>
  <c r="X20" i="7"/>
  <c r="AA29" i="7"/>
  <c r="Z30" i="7"/>
  <c r="AA14" i="7"/>
  <c r="Z15" i="7"/>
  <c r="Z24" i="7" l="1"/>
  <c r="Y25" i="7"/>
  <c r="Y20" i="7"/>
  <c r="Z19" i="7"/>
  <c r="AB29" i="7"/>
  <c r="AA30" i="7"/>
  <c r="AB14" i="7"/>
  <c r="AA15" i="7"/>
  <c r="AA24" i="7" l="1"/>
  <c r="Z25" i="7"/>
  <c r="AA19" i="7"/>
  <c r="Z20" i="7"/>
  <c r="AC14" i="7"/>
  <c r="AB15" i="7"/>
  <c r="AC29" i="7"/>
  <c r="AB30" i="7"/>
  <c r="AA25" i="7" l="1"/>
  <c r="AB24" i="7"/>
  <c r="AB19" i="7"/>
  <c r="AA20" i="7"/>
  <c r="AD29" i="7"/>
  <c r="AC30" i="7"/>
  <c r="AD14" i="7"/>
  <c r="AC15" i="7"/>
  <c r="AC24" i="7" l="1"/>
  <c r="AB25" i="7"/>
  <c r="AC19" i="7"/>
  <c r="AB20" i="7"/>
  <c r="AE29" i="7"/>
  <c r="AD30" i="7"/>
  <c r="AE14" i="7"/>
  <c r="AD15" i="7"/>
  <c r="AD24" i="7" l="1"/>
  <c r="AC25" i="7"/>
  <c r="AD19" i="7"/>
  <c r="AC20" i="7"/>
  <c r="AF29" i="7"/>
  <c r="AE30" i="7"/>
  <c r="AF14" i="7"/>
  <c r="AE15" i="7"/>
  <c r="AE24" i="7" l="1"/>
  <c r="AD25" i="7"/>
  <c r="AE19" i="7"/>
  <c r="AD20" i="7"/>
  <c r="AG29" i="7"/>
  <c r="AF30" i="7"/>
  <c r="AG14" i="7"/>
  <c r="AF15" i="7"/>
  <c r="AF24" i="7" l="1"/>
  <c r="AE25" i="7"/>
  <c r="AF19" i="7"/>
  <c r="AE20" i="7"/>
  <c r="AH29" i="7"/>
  <c r="AG30" i="7"/>
  <c r="AH14" i="7"/>
  <c r="AG15" i="7"/>
  <c r="AG24" i="7" l="1"/>
  <c r="AF25" i="7"/>
  <c r="AG19" i="7"/>
  <c r="AF20" i="7"/>
  <c r="AI29" i="7"/>
  <c r="AH30" i="7"/>
  <c r="AI14" i="7"/>
  <c r="AH15" i="7"/>
  <c r="AH24" i="7" l="1"/>
  <c r="AG25" i="7"/>
  <c r="AH19" i="7"/>
  <c r="AG20" i="7"/>
  <c r="AJ29" i="7"/>
  <c r="AI30" i="7"/>
  <c r="AJ14" i="7"/>
  <c r="AI15" i="7"/>
  <c r="AI24" i="7" l="1"/>
  <c r="AH25" i="7"/>
  <c r="AI19" i="7"/>
  <c r="AH20" i="7"/>
  <c r="AK29" i="7"/>
  <c r="AJ30" i="7"/>
  <c r="AK14" i="7"/>
  <c r="AJ15" i="7"/>
  <c r="AJ24" i="7" l="1"/>
  <c r="AI25" i="7"/>
  <c r="AI20" i="7"/>
  <c r="AJ19" i="7"/>
  <c r="AL14" i="7"/>
  <c r="AK15" i="7"/>
  <c r="AL29" i="7"/>
  <c r="AK30" i="7"/>
  <c r="AJ25" i="7" l="1"/>
  <c r="AK24" i="7"/>
  <c r="AK19" i="7"/>
  <c r="AJ20" i="7"/>
  <c r="AM29" i="7"/>
  <c r="AL30" i="7"/>
  <c r="AM14" i="7"/>
  <c r="AL15" i="7"/>
  <c r="AL24" i="7" l="1"/>
  <c r="AK25" i="7"/>
  <c r="AK20" i="7"/>
  <c r="AL19" i="7"/>
  <c r="AN29" i="7"/>
  <c r="AM30" i="7"/>
  <c r="AN14" i="7"/>
  <c r="AM15" i="7"/>
  <c r="AM24" i="7" l="1"/>
  <c r="AL25" i="7"/>
  <c r="AM19" i="7"/>
  <c r="AL20" i="7"/>
  <c r="AO14" i="7"/>
  <c r="AN15" i="7"/>
  <c r="AO29" i="7"/>
  <c r="AN30" i="7"/>
  <c r="AN24" i="7" l="1"/>
  <c r="AM25" i="7"/>
  <c r="AM20" i="7"/>
  <c r="AN19" i="7"/>
  <c r="AP29" i="7"/>
  <c r="AO30" i="7"/>
  <c r="AP14" i="7"/>
  <c r="AO15" i="7"/>
  <c r="AO24" i="7" l="1"/>
  <c r="AN25" i="7"/>
  <c r="AO19" i="7"/>
  <c r="AN20" i="7"/>
  <c r="AQ29" i="7"/>
  <c r="AP30" i="7"/>
  <c r="AQ14" i="7"/>
  <c r="AP15" i="7"/>
  <c r="AP24" i="7" l="1"/>
  <c r="AO25" i="7"/>
  <c r="AP19" i="7"/>
  <c r="AO20" i="7"/>
  <c r="AR14" i="7"/>
  <c r="AQ15" i="7"/>
  <c r="AR29" i="7"/>
  <c r="AQ30" i="7"/>
  <c r="AQ24" i="7" l="1"/>
  <c r="AP25" i="7"/>
  <c r="AQ19" i="7"/>
  <c r="AP20" i="7"/>
  <c r="AS29" i="7"/>
  <c r="AR30" i="7"/>
  <c r="AS14" i="7"/>
  <c r="AR15" i="7"/>
  <c r="AR24" i="7" l="1"/>
  <c r="AQ25" i="7"/>
  <c r="AR19" i="7"/>
  <c r="AQ20" i="7"/>
  <c r="AT14" i="7"/>
  <c r="AS15" i="7"/>
  <c r="AT29" i="7"/>
  <c r="AS30" i="7"/>
  <c r="AR25" i="7" l="1"/>
  <c r="AS24" i="7"/>
  <c r="AS19" i="7"/>
  <c r="AR20" i="7"/>
  <c r="AU29" i="7"/>
  <c r="AT30" i="7"/>
  <c r="AU14" i="7"/>
  <c r="AT15" i="7"/>
  <c r="AT24" i="7" l="1"/>
  <c r="AS25" i="7"/>
  <c r="AT19" i="7"/>
  <c r="AS20" i="7"/>
  <c r="AV14" i="7"/>
  <c r="AU15" i="7"/>
  <c r="AV29" i="7"/>
  <c r="AU30" i="7"/>
  <c r="AT25" i="7" l="1"/>
  <c r="AU24" i="7"/>
  <c r="AU19" i="7"/>
  <c r="AT20" i="7"/>
  <c r="AW29" i="7"/>
  <c r="AV30" i="7"/>
  <c r="AW14" i="7"/>
  <c r="AV15" i="7"/>
  <c r="AU25" i="7" l="1"/>
  <c r="AV24" i="7"/>
  <c r="AV19" i="7"/>
  <c r="AU20" i="7"/>
  <c r="AX14" i="7"/>
  <c r="AW15" i="7"/>
  <c r="AX29" i="7"/>
  <c r="AW30" i="7"/>
  <c r="AW24" i="7" l="1"/>
  <c r="AV25" i="7"/>
  <c r="AW19" i="7"/>
  <c r="AV20" i="7"/>
  <c r="AY29" i="7"/>
  <c r="AX30" i="7"/>
  <c r="AY14" i="7"/>
  <c r="AX15" i="7"/>
  <c r="AW25" i="7" l="1"/>
  <c r="AX24" i="7"/>
  <c r="AX19" i="7"/>
  <c r="AW20" i="7"/>
  <c r="AZ14" i="7"/>
  <c r="AY15" i="7"/>
  <c r="AZ29" i="7"/>
  <c r="AY30" i="7"/>
  <c r="AY24" i="7" l="1"/>
  <c r="AX25" i="7"/>
  <c r="AY19" i="7"/>
  <c r="AX20" i="7"/>
  <c r="BA29" i="7"/>
  <c r="AZ30" i="7"/>
  <c r="BA14" i="7"/>
  <c r="AZ15" i="7"/>
  <c r="AZ24" i="7" l="1"/>
  <c r="AY25" i="7"/>
  <c r="AZ19" i="7"/>
  <c r="AY20" i="7"/>
  <c r="BB14" i="7"/>
  <c r="BA15" i="7"/>
  <c r="BB29" i="7"/>
  <c r="BA30" i="7"/>
  <c r="AZ25" i="7" l="1"/>
  <c r="BA24" i="7"/>
  <c r="AZ20" i="7"/>
  <c r="BA19" i="7"/>
  <c r="BC29" i="7"/>
  <c r="BB30" i="7"/>
  <c r="BC14" i="7"/>
  <c r="BB15" i="7"/>
  <c r="BA25" i="7" l="1"/>
  <c r="BB24" i="7"/>
  <c r="BB19" i="7"/>
  <c r="BA20" i="7"/>
  <c r="BD29" i="7"/>
  <c r="BC30" i="7"/>
  <c r="BD14" i="7"/>
  <c r="BC15" i="7"/>
  <c r="BB25" i="7" l="1"/>
  <c r="BC24" i="7"/>
  <c r="BC19" i="7"/>
  <c r="BB20" i="7"/>
  <c r="BE14" i="7"/>
  <c r="BD15" i="7"/>
  <c r="BE29" i="7"/>
  <c r="BD30" i="7"/>
  <c r="BD24" i="7" l="1"/>
  <c r="BC25" i="7"/>
  <c r="BC20" i="7"/>
  <c r="BD19" i="7"/>
  <c r="BF29" i="7"/>
  <c r="BE30" i="7"/>
  <c r="BF14" i="7"/>
  <c r="BE15" i="7"/>
  <c r="BD25" i="7" l="1"/>
  <c r="BE24" i="7"/>
  <c r="BD20" i="7"/>
  <c r="BE19" i="7"/>
  <c r="BG14" i="7"/>
  <c r="BF15" i="7"/>
  <c r="BG29" i="7"/>
  <c r="BF30" i="7"/>
  <c r="BE25" i="7" l="1"/>
  <c r="BF24" i="7"/>
  <c r="BF19" i="7"/>
  <c r="BE20" i="7"/>
  <c r="BH29" i="7"/>
  <c r="BG30" i="7"/>
  <c r="BH14" i="7"/>
  <c r="BG15" i="7"/>
  <c r="BG24" i="7" l="1"/>
  <c r="BF25" i="7"/>
  <c r="BG19" i="7"/>
  <c r="BF20" i="7"/>
  <c r="BI29" i="7"/>
  <c r="BH30" i="7"/>
  <c r="BI14" i="7"/>
  <c r="BH15" i="7"/>
  <c r="BG25" i="7" l="1"/>
  <c r="BH24" i="7"/>
  <c r="BG20" i="7"/>
  <c r="BH19" i="7"/>
  <c r="BJ14" i="7"/>
  <c r="BI15" i="7"/>
  <c r="BJ29" i="7"/>
  <c r="BI30" i="7"/>
  <c r="BI24" i="7" l="1"/>
  <c r="BH25" i="7"/>
  <c r="BI19" i="7"/>
  <c r="BH20" i="7"/>
  <c r="BK29" i="7"/>
  <c r="BJ30" i="7"/>
  <c r="BK14" i="7"/>
  <c r="BJ15" i="7"/>
  <c r="BI25" i="7" l="1"/>
  <c r="BJ24" i="7"/>
  <c r="BJ19" i="7"/>
  <c r="BI20" i="7"/>
  <c r="BL14" i="7"/>
  <c r="BK15" i="7"/>
  <c r="BL29" i="7"/>
  <c r="BK30" i="7"/>
  <c r="BJ25" i="7" l="1"/>
  <c r="BK24" i="7"/>
  <c r="BK19" i="7"/>
  <c r="BJ20" i="7"/>
  <c r="BM29" i="7"/>
  <c r="BM30" i="7" s="1"/>
  <c r="BL30" i="7"/>
  <c r="BM14" i="7"/>
  <c r="BM15" i="7" s="1"/>
  <c r="BL15" i="7"/>
  <c r="BK25" i="7" l="1"/>
  <c r="BL24" i="7"/>
  <c r="BL19" i="7"/>
  <c r="BK20" i="7"/>
  <c r="BM24" i="7" l="1"/>
  <c r="BM25" i="7" s="1"/>
  <c r="BL25" i="7"/>
  <c r="BM19" i="7"/>
  <c r="BM20" i="7" s="1"/>
  <c r="BL20" i="7"/>
  <c r="J7" i="1" l="1"/>
  <c r="K7" i="1" s="1"/>
  <c r="L7" i="1" s="1"/>
  <c r="M7" i="1" s="1"/>
  <c r="N7" i="1" s="1"/>
  <c r="J6" i="1"/>
  <c r="K6" i="1" s="1"/>
  <c r="L6" i="1" s="1"/>
  <c r="M6" i="1" s="1"/>
  <c r="N6" i="1" s="1"/>
  <c r="D16" i="1"/>
  <c r="F14" i="1"/>
  <c r="G14" i="1"/>
  <c r="H14" i="1"/>
  <c r="I14" i="1"/>
  <c r="J14" i="1"/>
  <c r="K14" i="1"/>
  <c r="L14" i="1"/>
  <c r="M14" i="1"/>
  <c r="N14" i="1"/>
  <c r="O14" i="1"/>
  <c r="D14" i="1"/>
  <c r="E14" i="1"/>
  <c r="F16" i="1"/>
  <c r="H16" i="1"/>
  <c r="J16" i="1"/>
  <c r="L16" i="1"/>
  <c r="N16" i="1"/>
  <c r="P14" i="1" l="1"/>
  <c r="P13" i="1"/>
  <c r="H17" i="1"/>
  <c r="F17" i="1"/>
  <c r="J17" i="1"/>
  <c r="N17" i="1"/>
  <c r="O16" i="1"/>
  <c r="O17" i="1" s="1"/>
  <c r="K16" i="1"/>
  <c r="K17" i="1" s="1"/>
  <c r="E16" i="1"/>
  <c r="E17" i="1" s="1"/>
  <c r="M16" i="1"/>
  <c r="M17" i="1" s="1"/>
  <c r="I16" i="1"/>
  <c r="I17" i="1" s="1"/>
  <c r="L17" i="1"/>
  <c r="G16" i="1"/>
  <c r="G17" i="1" s="1"/>
  <c r="R13" i="1" l="1"/>
  <c r="E47" i="7" s="1"/>
  <c r="E49" i="7" s="1"/>
  <c r="E58" i="7" s="1"/>
  <c r="P15" i="1"/>
  <c r="R15" i="1" s="1"/>
  <c r="R16" i="1" s="1"/>
  <c r="D17" i="1"/>
  <c r="P17" i="1" s="1"/>
  <c r="P16" i="1"/>
  <c r="R21" i="1" l="1"/>
  <c r="B3" i="8" s="1"/>
  <c r="C7" i="9" s="1"/>
  <c r="R14" i="1"/>
  <c r="R17" i="1" s="1"/>
  <c r="B2" i="8" s="1"/>
  <c r="C4" i="9" s="1"/>
  <c r="S13" i="1"/>
  <c r="F47" i="7" s="1"/>
  <c r="F49" i="7" s="1"/>
  <c r="F58" i="7" s="1"/>
  <c r="S15" i="1"/>
  <c r="D88" i="3" l="1"/>
  <c r="S21" i="1"/>
  <c r="C3" i="8" s="1"/>
  <c r="D7" i="9" s="1"/>
  <c r="T13" i="1"/>
  <c r="G47" i="7" s="1"/>
  <c r="G49" i="7" s="1"/>
  <c r="G58" i="7" s="1"/>
  <c r="S14" i="1"/>
  <c r="B11" i="8"/>
  <c r="C5" i="9"/>
  <c r="T15" i="1"/>
  <c r="S16" i="1"/>
  <c r="T14" i="1" l="1"/>
  <c r="T21" i="1"/>
  <c r="D3" i="8" s="1"/>
  <c r="E7" i="9" s="1"/>
  <c r="U13" i="1"/>
  <c r="H47" i="7" s="1"/>
  <c r="H49" i="7" s="1"/>
  <c r="H58" i="7" s="1"/>
  <c r="S17" i="1"/>
  <c r="C2" i="8" s="1"/>
  <c r="D4" i="9" s="1"/>
  <c r="D5" i="9" s="1"/>
  <c r="C34" i="9"/>
  <c r="C36" i="9" s="1"/>
  <c r="D95" i="3"/>
  <c r="D99" i="3" s="1"/>
  <c r="U15" i="1"/>
  <c r="T16" i="1"/>
  <c r="V13" i="1" l="1"/>
  <c r="I47" i="7" s="1"/>
  <c r="I49" i="7" s="1"/>
  <c r="I58" i="7" s="1"/>
  <c r="D58" i="7" s="1"/>
  <c r="B5" i="8" s="1"/>
  <c r="U21" i="1"/>
  <c r="E3" i="8" s="1"/>
  <c r="F7" i="9" s="1"/>
  <c r="U14" i="1"/>
  <c r="T17" i="1"/>
  <c r="D2" i="8" s="1"/>
  <c r="E4" i="9" s="1"/>
  <c r="E5" i="9" s="1"/>
  <c r="C11" i="8"/>
  <c r="D34" i="9" s="1"/>
  <c r="D36" i="9" s="1"/>
  <c r="D37" i="9" s="1"/>
  <c r="B24" i="9"/>
  <c r="C4" i="12"/>
  <c r="C7" i="12" s="1"/>
  <c r="C22" i="12" s="1"/>
  <c r="V15" i="1"/>
  <c r="V16" i="1" s="1"/>
  <c r="U16" i="1"/>
  <c r="V21" i="1"/>
  <c r="F3" i="8" s="1"/>
  <c r="G7" i="9" s="1"/>
  <c r="U17" i="1" l="1"/>
  <c r="E2" i="8" s="1"/>
  <c r="F4" i="9" s="1"/>
  <c r="D11" i="8"/>
  <c r="E34" i="9" s="1"/>
  <c r="E36" i="9" s="1"/>
  <c r="E37" i="9" s="1"/>
  <c r="C9" i="9"/>
  <c r="C12" i="9" s="1"/>
  <c r="C13" i="9" s="1"/>
  <c r="C20" i="9" s="1"/>
  <c r="C5" i="8"/>
  <c r="D9" i="9" s="1"/>
  <c r="D12" i="9" s="1"/>
  <c r="D13" i="9" s="1"/>
  <c r="B6" i="8"/>
  <c r="B9" i="8" s="1"/>
  <c r="B12" i="8" s="1"/>
  <c r="B13" i="8" s="1"/>
  <c r="D18" i="9" s="1"/>
  <c r="D19" i="9" s="1"/>
  <c r="V14" i="1"/>
  <c r="V17" i="1" s="1"/>
  <c r="F2" i="8" s="1"/>
  <c r="G4" i="9" s="1"/>
  <c r="C24" i="9"/>
  <c r="C40" i="9" s="1"/>
  <c r="B25" i="9"/>
  <c r="E11" i="8"/>
  <c r="F34" i="9" s="1"/>
  <c r="F36" i="9" s="1"/>
  <c r="F37" i="9" s="1"/>
  <c r="F5" i="9"/>
  <c r="C6" i="8" l="1"/>
  <c r="C9" i="8" s="1"/>
  <c r="C12" i="8" s="1"/>
  <c r="C13" i="8" s="1"/>
  <c r="C14" i="8" s="1"/>
  <c r="E43" i="12" s="1"/>
  <c r="D5" i="8"/>
  <c r="E9" i="9" s="1"/>
  <c r="E12" i="9" s="1"/>
  <c r="E13" i="9" s="1"/>
  <c r="D27" i="12"/>
  <c r="D30" i="12" s="1"/>
  <c r="D37" i="12" s="1"/>
  <c r="D20" i="9"/>
  <c r="D26" i="9" s="1"/>
  <c r="D38" i="9" s="1"/>
  <c r="D39" i="9" s="1"/>
  <c r="B14" i="8"/>
  <c r="D43" i="12" s="1"/>
  <c r="E42" i="12" s="1"/>
  <c r="C25" i="9"/>
  <c r="F11" i="8"/>
  <c r="G34" i="9" s="1"/>
  <c r="G36" i="9" s="1"/>
  <c r="G37" i="9" s="1"/>
  <c r="G5" i="9"/>
  <c r="B26" i="9"/>
  <c r="B28" i="9"/>
  <c r="E5" i="8"/>
  <c r="F9" i="9" s="1"/>
  <c r="F12" i="9" s="1"/>
  <c r="F13" i="9" s="1"/>
  <c r="D6" i="8"/>
  <c r="D9" i="8" s="1"/>
  <c r="D12" i="8" s="1"/>
  <c r="D13" i="8" s="1"/>
  <c r="E27" i="12" l="1"/>
  <c r="E30" i="12" s="1"/>
  <c r="E37" i="12" s="1"/>
  <c r="E18" i="9"/>
  <c r="E19" i="9" s="1"/>
  <c r="E20" i="9" s="1"/>
  <c r="E26" i="9" s="1"/>
  <c r="E38" i="9" s="1"/>
  <c r="E39" i="9" s="1"/>
  <c r="F42" i="12"/>
  <c r="D14" i="8"/>
  <c r="F43" i="12" s="1"/>
  <c r="F18" i="9"/>
  <c r="F19" i="9" s="1"/>
  <c r="F20" i="9" s="1"/>
  <c r="F26" i="9" s="1"/>
  <c r="F38" i="9" s="1"/>
  <c r="F39" i="9" s="1"/>
  <c r="F27" i="12"/>
  <c r="F30" i="12" s="1"/>
  <c r="F37" i="12" s="1"/>
  <c r="B30" i="9"/>
  <c r="B37" i="9" s="1"/>
  <c r="B38" i="9" s="1"/>
  <c r="B39" i="9" s="1"/>
  <c r="B41" i="9" s="1"/>
  <c r="D25" i="13" s="1"/>
  <c r="C41" i="12"/>
  <c r="C28" i="9"/>
  <c r="C30" i="9" s="1"/>
  <c r="C37" i="9" s="1"/>
  <c r="C26" i="9"/>
  <c r="F5" i="8"/>
  <c r="G9" i="9" s="1"/>
  <c r="G12" i="9" s="1"/>
  <c r="G13" i="9" s="1"/>
  <c r="E6" i="8"/>
  <c r="E9" i="8" s="1"/>
  <c r="E12" i="8" s="1"/>
  <c r="E13" i="8" s="1"/>
  <c r="C38" i="9" l="1"/>
  <c r="C39" i="9" s="1"/>
  <c r="C41" i="9" s="1"/>
  <c r="D36" i="13"/>
  <c r="G25" i="13"/>
  <c r="G42" i="12"/>
  <c r="E14" i="8"/>
  <c r="G43" i="12" s="1"/>
  <c r="G27" i="12"/>
  <c r="G30" i="12" s="1"/>
  <c r="G37" i="12" s="1"/>
  <c r="G18" i="9"/>
  <c r="G19" i="9" s="1"/>
  <c r="G20" i="9" s="1"/>
  <c r="G26" i="9" s="1"/>
  <c r="G38" i="9" s="1"/>
  <c r="G39" i="9" s="1"/>
  <c r="D41" i="12"/>
  <c r="C45" i="12"/>
  <c r="C48" i="12" s="1"/>
  <c r="C50" i="12" s="1"/>
  <c r="F6" i="8"/>
  <c r="F9" i="8" s="1"/>
  <c r="F12" i="8" s="1"/>
  <c r="F13" i="8" s="1"/>
  <c r="D40" i="9" l="1"/>
  <c r="D41" i="9" s="1"/>
  <c r="D26" i="13"/>
  <c r="H53" i="13"/>
  <c r="E36" i="13"/>
  <c r="F36" i="13" s="1"/>
  <c r="F53" i="13"/>
  <c r="D53" i="13"/>
  <c r="H42" i="12"/>
  <c r="D4" i="12"/>
  <c r="D7" i="12" s="1"/>
  <c r="D22" i="12" s="1"/>
  <c r="F14" i="8"/>
  <c r="H43" i="12" s="1"/>
  <c r="H27" i="12"/>
  <c r="H30" i="12" s="1"/>
  <c r="H37" i="12" s="1"/>
  <c r="E41" i="12"/>
  <c r="E45" i="12" s="1"/>
  <c r="D45" i="12"/>
  <c r="D48" i="12" s="1"/>
  <c r="E40" i="9" l="1"/>
  <c r="E41" i="9" s="1"/>
  <c r="D27" i="13"/>
  <c r="D37" i="13"/>
  <c r="G26" i="13"/>
  <c r="E4" i="12"/>
  <c r="E7" i="12" s="1"/>
  <c r="E22" i="12" s="1"/>
  <c r="D50" i="12"/>
  <c r="F41" i="12"/>
  <c r="E48" i="12"/>
  <c r="G27" i="13" l="1"/>
  <c r="D38" i="13"/>
  <c r="F40" i="9"/>
  <c r="F41" i="9" s="1"/>
  <c r="D28" i="13"/>
  <c r="E37" i="13"/>
  <c r="F37" i="13" s="1"/>
  <c r="F54" i="13"/>
  <c r="E50" i="12"/>
  <c r="F4" i="12"/>
  <c r="F7" i="12" s="1"/>
  <c r="F22" i="12" s="1"/>
  <c r="G41" i="12"/>
  <c r="F45" i="12"/>
  <c r="F48" i="12" s="1"/>
  <c r="G40" i="9" l="1"/>
  <c r="G41" i="9" s="1"/>
  <c r="D29" i="13"/>
  <c r="D54" i="13"/>
  <c r="H54" i="13"/>
  <c r="F55" i="13"/>
  <c r="E38" i="13"/>
  <c r="F38" i="13" s="1"/>
  <c r="D39" i="13"/>
  <c r="G28" i="13"/>
  <c r="F50" i="12"/>
  <c r="G4" i="12"/>
  <c r="G7" i="12" s="1"/>
  <c r="G22" i="12" s="1"/>
  <c r="H41" i="12"/>
  <c r="H45" i="12" s="1"/>
  <c r="H48" i="12" s="1"/>
  <c r="G45" i="12"/>
  <c r="G48" i="12" s="1"/>
  <c r="D40" i="13" l="1"/>
  <c r="G29" i="13"/>
  <c r="H4" i="12"/>
  <c r="H7" i="12" s="1"/>
  <c r="H22" i="12" s="1"/>
  <c r="H50" i="12" s="1"/>
  <c r="D30" i="13"/>
  <c r="F56" i="13"/>
  <c r="E39" i="13"/>
  <c r="G39" i="13" s="1"/>
  <c r="H39" i="13" s="1"/>
  <c r="D55" i="13"/>
  <c r="H55" i="13"/>
  <c r="G50" i="12"/>
  <c r="D41" i="13" l="1"/>
  <c r="D43" i="13" s="1"/>
  <c r="G30" i="13"/>
  <c r="G31" i="13" s="1"/>
  <c r="F39" i="13"/>
  <c r="D56" i="13"/>
  <c r="H56" i="13"/>
  <c r="F57" i="13"/>
  <c r="E40" i="13"/>
  <c r="F40" i="13" l="1"/>
  <c r="E41" i="13"/>
  <c r="F58" i="13"/>
  <c r="F59" i="13" s="1"/>
  <c r="H57" i="13"/>
  <c r="D57" i="13"/>
  <c r="F41" i="13" l="1"/>
  <c r="D58" i="13"/>
  <c r="H58" i="13"/>
  <c r="H59" i="13" s="1"/>
  <c r="F60" i="13"/>
  <c r="H60" i="13" l="1"/>
  <c r="D59" i="13"/>
  <c r="D60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tc={91F0F279-DFD2-4A68-BAE8-840DA685EDF8}</author>
    <author>tc={2E3B8DA6-EF0F-407A-986D-2849435036CD}</author>
    <author>tc={A33ECF4A-F232-413B-94FA-C27616822AF5}</author>
    <author>tc={75F6FB56-77DB-4D32-A8E7-6A8DD9C9C43F}</author>
  </authors>
  <commentList>
    <comment ref="D12" authorId="0" shapeId="0" xr:uid="{91F0F279-DFD2-4A68-BAE8-840DA685EDF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Las personas comienzan el año con ganas de cambiar hábitos, por lo tanto, se incrementan las ventas</t>
      </text>
    </comment>
    <comment ref="O12" authorId="1" shapeId="0" xr:uid="{2E3B8DA6-EF0F-407A-986D-2849435036C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Las personas no cuidan por lo general sus hábitos alimenticios en época de navidad</t>
      </text>
    </comment>
    <comment ref="C13" authorId="2" shapeId="0" xr:uid="{A33ECF4A-F232-413B-94FA-C27616822AF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espera que en cada turno es decir, desayuno, almuerzo y cena, se llene como mínimo en 1 ocasión todo el restaurante es decir 26 personas adquiriendo el servicio. Además de que de comidas personalizadas, por cada plan vendido por lo menos se venda una comida al día.</t>
      </text>
    </comment>
    <comment ref="C15" authorId="3" shapeId="0" xr:uid="{75F6FB56-77DB-4D32-A8E7-6A8DD9C9C43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estima que cada hora se haga una consulta, por lo tanto al día en promedio se pueden vender 5 planes. Se tiene en cuenta que la nutricionista trabaje 6 días, las 4 semanas del mes.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C2" authorId="0" shapeId="0" xr:uid="{15DD0473-D47E-4487-B64A-7CE21EB16302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Activos de larga duración</t>
        </r>
      </text>
    </comment>
    <comment ref="C12" authorId="0" shapeId="0" xr:uid="{D6B72BC6-9784-4FFA-A100-AB0CE236DB5B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El local seleccionado, cuenta con baños completos, lo que hace que no sea necesaria la inversión, al igual que la zona de nutrición y restaurante está lista para operar. Por lo tanto, la inversión de la construcción está enfocada al área administrativo, de cocina y de logística.
</t>
        </r>
      </text>
    </comment>
    <comment ref="D13" authorId="0" shapeId="0" xr:uid="{CDE7126E-C39D-4C20-8A79-57605F65338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El costo se consulta con un obrero para que diera un valor aproximado según el local seleccionado.</t>
        </r>
      </text>
    </comment>
    <comment ref="C19" authorId="0" shapeId="0" xr:uid="{243800E5-6DD0-45F4-9520-2D842FD2CF6B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toma de referencia la investigación realizada </t>
        </r>
      </text>
    </comment>
    <comment ref="D32" authorId="0" shapeId="0" xr:uid="{CF727BBB-B195-4978-AE12-3C148855C872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Venden el kit completo</t>
        </r>
      </text>
    </comment>
    <comment ref="C42" authorId="0" shapeId="0" xr:uid="{DB5C681E-7B99-479A-ADC3-4859E8B5715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Se realiza una consulta de utensilios de cocina en la página de homecenter</t>
        </r>
      </text>
    </comment>
    <comment ref="C66" authorId="0" shapeId="0" xr:uid="{05D5EE90-72F3-4B31-BAB1-4167927DE3A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Bienes y servicios intangibles necesarios para la ejecución del proyecto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D43" authorId="0" shapeId="0" xr:uid="{3AF9CC0C-3647-4C90-9C41-1EE37911954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 el porcentaje estimaod de lo que aumenta mes a mes</t>
        </r>
      </text>
    </comment>
    <comment ref="D47" authorId="0" shapeId="0" xr:uid="{F4E4688F-2E6E-41E9-BE77-1D096018A0B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Valor del empaque</t>
        </r>
      </text>
    </comment>
    <comment ref="E49" authorId="0" shapeId="0" xr:uid="{0AC7D6A4-28F3-461E-A0AB-43564736E9C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En el primer mes se incluyen los gastos de más que hay para poner en marcha el proyecto</t>
        </r>
      </text>
    </comment>
  </commentList>
</comments>
</file>

<file path=xl/sharedStrings.xml><?xml version="1.0" encoding="utf-8"?>
<sst xmlns="http://schemas.openxmlformats.org/spreadsheetml/2006/main" count="468" uniqueCount="315">
  <si>
    <t>Inflación 2023</t>
  </si>
  <si>
    <t xml:space="preserve">Proteina </t>
  </si>
  <si>
    <t>Verduras</t>
  </si>
  <si>
    <t>Carbohidratos</t>
  </si>
  <si>
    <t>Pronóstico de ventas en cantidades y precio 2023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</si>
  <si>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</si>
  <si>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</si>
  <si>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</si>
  <si>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</si>
  <si>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</si>
  <si>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</si>
  <si>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</si>
  <si>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</si>
  <si>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</si>
  <si>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</si>
  <si>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</si>
  <si>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</si>
  <si>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Plato saludable</t>
  </si>
  <si>
    <t xml:space="preserve">Plan nutricional </t>
  </si>
  <si>
    <t>Cantidad</t>
  </si>
  <si>
    <t>Precio</t>
  </si>
  <si>
    <t>TOTAL</t>
  </si>
  <si>
    <t>Productos y servicios</t>
  </si>
  <si>
    <t>MP promedio de un plato saludable 2023</t>
  </si>
  <si>
    <t>Proyecciones a 5 años</t>
  </si>
  <si>
    <t>MP</t>
  </si>
  <si>
    <t>Precio de consulta con nutricionista</t>
  </si>
  <si>
    <t>Total MP 2023</t>
  </si>
  <si>
    <t>Precio 2023</t>
  </si>
  <si>
    <t>Precio consulta</t>
  </si>
  <si>
    <t>Precio plato saludable</t>
  </si>
  <si>
    <t>Ítem</t>
  </si>
  <si>
    <t>Proyecciones a 5 años (Redondeo de precios)</t>
  </si>
  <si>
    <t>Proyección de costos</t>
  </si>
  <si>
    <t>Mano de obra</t>
  </si>
  <si>
    <t>CEO</t>
  </si>
  <si>
    <t>Mesero</t>
  </si>
  <si>
    <t>Dirección</t>
  </si>
  <si>
    <t>Administrativo</t>
  </si>
  <si>
    <t>Administrador</t>
  </si>
  <si>
    <t>Recepcionista</t>
  </si>
  <si>
    <t>Auxiliar logístico</t>
  </si>
  <si>
    <t>Operario de limpieza</t>
  </si>
  <si>
    <t>Nutrición</t>
  </si>
  <si>
    <t>Nutricionista</t>
  </si>
  <si>
    <t>Marketing y ventas</t>
  </si>
  <si>
    <t>Analista de marketing y ventas</t>
  </si>
  <si>
    <t>Operador de ventas</t>
  </si>
  <si>
    <t>Finanzas</t>
  </si>
  <si>
    <t>Contador</t>
  </si>
  <si>
    <t>Área</t>
  </si>
  <si>
    <t>Cargo</t>
  </si>
  <si>
    <t>Salario mensual</t>
  </si>
  <si>
    <t>Salario mensual con prestaciones</t>
  </si>
  <si>
    <t>Salario Anual</t>
  </si>
  <si>
    <t>Cocina</t>
  </si>
  <si>
    <t>Jefe de cocina</t>
  </si>
  <si>
    <t>Mano de obra indirecta (MOI)</t>
  </si>
  <si>
    <t>Mano de obra directa (MOD)</t>
  </si>
  <si>
    <t xml:space="preserve">Construcción </t>
  </si>
  <si>
    <t>Maquinaria y equipo</t>
  </si>
  <si>
    <t>Muebles y enseres</t>
  </si>
  <si>
    <t>Equipos de computo</t>
  </si>
  <si>
    <t>CONCEPTO</t>
  </si>
  <si>
    <t>PARTICIPACIÓN</t>
  </si>
  <si>
    <t>ADMINISTRACIÓN</t>
  </si>
  <si>
    <t>VENTAS</t>
  </si>
  <si>
    <t>PRODUCCIÓN</t>
  </si>
  <si>
    <t>INVERSIONES FIJAS</t>
  </si>
  <si>
    <t>COSTO</t>
  </si>
  <si>
    <t>CONTRUCCIÓN</t>
  </si>
  <si>
    <t>Área de logística</t>
  </si>
  <si>
    <t>Área de cocina</t>
  </si>
  <si>
    <t>Área administrativo (Dirección, ventas)</t>
  </si>
  <si>
    <t>ÁREA (participación)</t>
  </si>
  <si>
    <t>MAQUINARIA Y EQUIPO</t>
  </si>
  <si>
    <t>Batidora</t>
  </si>
  <si>
    <t>Campana extractora</t>
  </si>
  <si>
    <t>Estufa</t>
  </si>
  <si>
    <t>Exprimidor</t>
  </si>
  <si>
    <t>Horno</t>
  </si>
  <si>
    <t>Licuadora</t>
  </si>
  <si>
    <t>Lavaplatos</t>
  </si>
  <si>
    <t>Nevera</t>
  </si>
  <si>
    <t>Picadora</t>
  </si>
  <si>
    <t>Restaurante</t>
  </si>
  <si>
    <t>Cubiertos</t>
  </si>
  <si>
    <t>Datáfono</t>
  </si>
  <si>
    <t>Mesas</t>
  </si>
  <si>
    <t>Sillas</t>
  </si>
  <si>
    <t>Tablet para pedidos</t>
  </si>
  <si>
    <t>Vajillas</t>
  </si>
  <si>
    <t>Báscula de bioimpedancia</t>
  </si>
  <si>
    <t>Computador</t>
  </si>
  <si>
    <t>Cinta métrica</t>
  </si>
  <si>
    <t>Adipometro</t>
  </si>
  <si>
    <t xml:space="preserve">Tallímetro </t>
  </si>
  <si>
    <t>Guillotina</t>
  </si>
  <si>
    <t>Impresora</t>
  </si>
  <si>
    <t>MUEBLES Y ENSERES</t>
  </si>
  <si>
    <t>Computador (5)</t>
  </si>
  <si>
    <t>Logística</t>
  </si>
  <si>
    <t>Tablet</t>
  </si>
  <si>
    <t>Administración y ventas</t>
  </si>
  <si>
    <t>Mesa de trabajo</t>
  </si>
  <si>
    <t>Estantería</t>
  </si>
  <si>
    <t>Sartenes y ollas</t>
  </si>
  <si>
    <t>Decoración</t>
  </si>
  <si>
    <t>Escritorio</t>
  </si>
  <si>
    <t>Silla de escritorio</t>
  </si>
  <si>
    <t>Archivadores</t>
  </si>
  <si>
    <t>DEPRECIACIONES</t>
  </si>
  <si>
    <t>años</t>
  </si>
  <si>
    <t>Depreciación del periodo</t>
  </si>
  <si>
    <t>Depreciación acumulada</t>
  </si>
  <si>
    <t>meses</t>
  </si>
  <si>
    <t>Servicios públicos</t>
  </si>
  <si>
    <t>MATERIALES INDIRECTOS</t>
  </si>
  <si>
    <t>GASTOS VARIOS</t>
  </si>
  <si>
    <t>MANO DE OBRA INDIRECTA</t>
  </si>
  <si>
    <t>TOTAL DE CIFS</t>
  </si>
  <si>
    <t>GASTOS DE ADMINISTRACIÓN</t>
  </si>
  <si>
    <t>MANO DE OBRA ADMINISTRACIÓN</t>
  </si>
  <si>
    <t>Otros gastos</t>
  </si>
  <si>
    <t>total gastos de administración</t>
  </si>
  <si>
    <t>MANO DE OBRA VENTAS</t>
  </si>
  <si>
    <t>Otros gatos</t>
  </si>
  <si>
    <t>total gastos de ventas</t>
  </si>
  <si>
    <t>MONTO</t>
  </si>
  <si>
    <t>Uniformes</t>
  </si>
  <si>
    <t>Gastos financieros</t>
  </si>
  <si>
    <t>Agua</t>
  </si>
  <si>
    <t>Luz</t>
  </si>
  <si>
    <t>Gas</t>
  </si>
  <si>
    <t xml:space="preserve">Internet y telefonía </t>
  </si>
  <si>
    <t>Construcción</t>
  </si>
  <si>
    <t>% Participación</t>
  </si>
  <si>
    <t>Maquinaria y equipo neto</t>
  </si>
  <si>
    <t>Construcción neto</t>
  </si>
  <si>
    <t>Equipo neto</t>
  </si>
  <si>
    <t>Muebles y enseres neto</t>
  </si>
  <si>
    <t>A,V,P</t>
  </si>
  <si>
    <t>P</t>
  </si>
  <si>
    <t>V</t>
  </si>
  <si>
    <t>A</t>
  </si>
  <si>
    <t>Estado de resultados</t>
  </si>
  <si>
    <t xml:space="preserve">Ventas </t>
  </si>
  <si>
    <t>Materia prima</t>
  </si>
  <si>
    <t>MOD</t>
  </si>
  <si>
    <t>CIF</t>
  </si>
  <si>
    <t>Utilidad bruta</t>
  </si>
  <si>
    <t>Gastos de administración</t>
  </si>
  <si>
    <t>Gastos ventas</t>
  </si>
  <si>
    <t>Utilidad operativa</t>
  </si>
  <si>
    <t>Gravamen 4 x1000</t>
  </si>
  <si>
    <t>Utilidad antes de impuestos</t>
  </si>
  <si>
    <t>Impuestos</t>
  </si>
  <si>
    <t>UTILIDAD NETA</t>
  </si>
  <si>
    <t>Admnistración y ventas</t>
  </si>
  <si>
    <t xml:space="preserve">Año </t>
  </si>
  <si>
    <t>Año</t>
  </si>
  <si>
    <t>Ingresos operacionales</t>
  </si>
  <si>
    <t>Total de Ingresos Operacionales</t>
  </si>
  <si>
    <t>Pagos de Costos</t>
  </si>
  <si>
    <t>Pago de Materia Prima</t>
  </si>
  <si>
    <t>Pago de Mano de Obra Directa</t>
  </si>
  <si>
    <t>Pago Costos Indirectos de Fabricación</t>
  </si>
  <si>
    <t>Amortizaciones (diferidos)</t>
  </si>
  <si>
    <t>Depreciaciones</t>
  </si>
  <si>
    <t>Total Pagos de Costos Operacionales</t>
  </si>
  <si>
    <t>FLUJO DE CAJA OPERACIONAL BRUTO</t>
  </si>
  <si>
    <t>Pagos de Gastos</t>
  </si>
  <si>
    <t>Pago de Gastos de Administración y ventas</t>
  </si>
  <si>
    <t>Pago de Impuestos</t>
  </si>
  <si>
    <t>Total Pago de Gastos Operacionales</t>
  </si>
  <si>
    <t>FLUJO DE CAJA OPERACIONAL NETO</t>
  </si>
  <si>
    <t>Inversiones</t>
  </si>
  <si>
    <t>Inversión Fija</t>
  </si>
  <si>
    <t>Inversión Diferida</t>
  </si>
  <si>
    <t>Inversión en Capital de Trabajo (1 mes)</t>
  </si>
  <si>
    <t>Total de Inversiones</t>
  </si>
  <si>
    <t>FLUJO DE CAJA LIBRE</t>
  </si>
  <si>
    <t>Financiación</t>
  </si>
  <si>
    <t>Aportes de  los socios</t>
  </si>
  <si>
    <t>Crédito Financiero</t>
  </si>
  <si>
    <t>Total Ingresos de Financiación</t>
  </si>
  <si>
    <t>Egresos de Financiación</t>
  </si>
  <si>
    <t>Abonos a capital</t>
  </si>
  <si>
    <t>Pago de Intereses</t>
  </si>
  <si>
    <t>Gravamen 4x1000</t>
  </si>
  <si>
    <t>Pago de Utilidades</t>
  </si>
  <si>
    <t>Total Egresos de Financiación</t>
  </si>
  <si>
    <t>FLUJO DE CAJA DE FINANCIACIÓN</t>
  </si>
  <si>
    <t>FLUJO NETO DE CAJA</t>
  </si>
  <si>
    <t>Flujo de caja del período</t>
  </si>
  <si>
    <t xml:space="preserve">Saldo anterior de Caja y Bancos </t>
  </si>
  <si>
    <t>SALDO FINAL DE CAJA Y BANCOS</t>
  </si>
  <si>
    <t>INVERSIONES DIFERIDAS</t>
  </si>
  <si>
    <t>Permisos y licencias</t>
  </si>
  <si>
    <t>Publicidad</t>
  </si>
  <si>
    <t>Registro de marca</t>
  </si>
  <si>
    <t>RUT</t>
  </si>
  <si>
    <t>Cámara de comercio</t>
  </si>
  <si>
    <t>Primer mes de arriendo</t>
  </si>
  <si>
    <t>Instalación de servicios públicos</t>
  </si>
  <si>
    <t>Seguro</t>
  </si>
  <si>
    <t>Mantenimiento</t>
  </si>
  <si>
    <t>Instalación de sistema de seguridad</t>
  </si>
  <si>
    <t>Instalación de sistema de sonido</t>
  </si>
  <si>
    <t>VALOR AMORTIZACIÓN ANUAL</t>
  </si>
  <si>
    <t>Gastos administración y ventas</t>
  </si>
  <si>
    <t>Depreciaciones y amortizaciones</t>
  </si>
  <si>
    <t>CAPITAL DE TRABAJO</t>
  </si>
  <si>
    <t>Total de costo del producto</t>
  </si>
  <si>
    <t>Auxiliar de cocina</t>
  </si>
  <si>
    <t>Utensilios de cocina</t>
  </si>
  <si>
    <t>COSTOS INDIRECTOS DE FABRICACIÓN (CIFS)</t>
  </si>
  <si>
    <t>Empaques</t>
  </si>
  <si>
    <t>Implementos de limpieza</t>
  </si>
  <si>
    <t>Unifromes</t>
  </si>
  <si>
    <t>Dotación de seguridad y salud (gorro, guantes, etc)</t>
  </si>
  <si>
    <t>Otros gastos de producción:</t>
  </si>
  <si>
    <t>GASTOS DE ADMINISTRACIÓN Y VENTAS</t>
  </si>
  <si>
    <t xml:space="preserve">CONCEPTO </t>
  </si>
  <si>
    <t>TOTAL:</t>
  </si>
  <si>
    <t>Papelería (Lapiceros, carpetas, papel, tintas de impresora, etc)</t>
  </si>
  <si>
    <t>Implementos de aseo</t>
  </si>
  <si>
    <t>Total de servicios públicos</t>
  </si>
  <si>
    <t>Servicios públicos de producción</t>
  </si>
  <si>
    <t>COSTOS INDIRECTOS DE FABRICACIÓN CIF</t>
  </si>
  <si>
    <t>Diferidos</t>
  </si>
  <si>
    <t>GASTOS DE VENTAS</t>
  </si>
  <si>
    <t>TOTAL PRÉSTAMO</t>
  </si>
  <si>
    <t>TIEMPO</t>
  </si>
  <si>
    <t>Meses</t>
  </si>
  <si>
    <t>TASA MENSUAL</t>
  </si>
  <si>
    <t>Mensual</t>
  </si>
  <si>
    <t>CUOTAS</t>
  </si>
  <si>
    <t>CUOTA</t>
  </si>
  <si>
    <t>PAGO</t>
  </si>
  <si>
    <t>INTERESES</t>
  </si>
  <si>
    <t>ABONO A CAPITAL</t>
  </si>
  <si>
    <t>SALDO</t>
  </si>
  <si>
    <t>AÑO</t>
  </si>
  <si>
    <t>PAGOS</t>
  </si>
  <si>
    <t>ACTIVOS</t>
  </si>
  <si>
    <t>Caja</t>
  </si>
  <si>
    <t>Inventarios</t>
  </si>
  <si>
    <t>Provisión de cartera</t>
  </si>
  <si>
    <t>TOTAL DE ACTIVOS CORRIENTES</t>
  </si>
  <si>
    <t>TOTAL DE ACTIVOS FIJOS</t>
  </si>
  <si>
    <t>Amortización diferida</t>
  </si>
  <si>
    <t>TOTAL DE ACTIVOS DIFERIDOS</t>
  </si>
  <si>
    <t>TOTAL DE OTROS ACTIVOS</t>
  </si>
  <si>
    <t>TOTAL DE ACTIVOS</t>
  </si>
  <si>
    <t>PASIVOS</t>
  </si>
  <si>
    <t>Proveedores</t>
  </si>
  <si>
    <t>Impuestos por pagar</t>
  </si>
  <si>
    <t>Deudas a CP</t>
  </si>
  <si>
    <t>Obligaciones financieras</t>
  </si>
  <si>
    <t>TOTAL PASIVOS CORRIENTES</t>
  </si>
  <si>
    <t>Deudas LP</t>
  </si>
  <si>
    <t>TOTAL PASIVOS NO CORRIENTES</t>
  </si>
  <si>
    <t>TOTAL OTROS PASIVOS</t>
  </si>
  <si>
    <t>TOTAL PASIVOS</t>
  </si>
  <si>
    <t>PATRIMONIO</t>
  </si>
  <si>
    <t>Capital (SOCIOS)</t>
  </si>
  <si>
    <t>Utilidades pasadas</t>
  </si>
  <si>
    <t>Utilidades presente</t>
  </si>
  <si>
    <t>TOTAL PATRIMONIO</t>
  </si>
  <si>
    <t>TOTAL PASIVOS + PATRIMONIO</t>
  </si>
  <si>
    <t>VERIFICACIÓN (ACTIVOS= PASIVOS + PATRIMONIO)</t>
  </si>
  <si>
    <t>Edificio (Construcción)</t>
  </si>
  <si>
    <t>SIMULACIÓN EN APLICACIÓN DE BANCOLOMBIA</t>
  </si>
  <si>
    <t>Proyeccion de pronóstico de ventas</t>
  </si>
  <si>
    <t>Tasa Libre de Riesgo</t>
  </si>
  <si>
    <t>TES a 5 años</t>
  </si>
  <si>
    <t>Prima de Riesgo Media</t>
  </si>
  <si>
    <t>Anual</t>
  </si>
  <si>
    <t>Tasa referente al riesgo asociado al ripo de inversión</t>
  </si>
  <si>
    <t>Ke</t>
  </si>
  <si>
    <t>Participación</t>
  </si>
  <si>
    <t>Tasa del Crédito</t>
  </si>
  <si>
    <t>Aporte socios</t>
  </si>
  <si>
    <t>Beneficio Tributario</t>
  </si>
  <si>
    <t>Préstamo</t>
  </si>
  <si>
    <t>Kd</t>
  </si>
  <si>
    <t>Total</t>
  </si>
  <si>
    <t>COSTO PROMEDIO DE CAPITAL</t>
  </si>
  <si>
    <t>Proyeccción de inflación</t>
  </si>
  <si>
    <t>Tasa de Descuento Deflactada</t>
  </si>
  <si>
    <t>Tasa de Descuento a Utilizar</t>
  </si>
  <si>
    <t>Cálculo del Valor Presente Neto VPN</t>
  </si>
  <si>
    <t>FLUJO ESPERADO</t>
  </si>
  <si>
    <t>TASA DE DESCUENTO</t>
  </si>
  <si>
    <t>FACTOR DE DESCUENTO</t>
  </si>
  <si>
    <t>VALOR ACTUAL</t>
  </si>
  <si>
    <t>VALOR PRESENTE ANUAL</t>
  </si>
  <si>
    <t>Tasa Interna de Retorno TIR</t>
  </si>
  <si>
    <t>Valor Neto</t>
  </si>
  <si>
    <t>Valor Presente</t>
  </si>
  <si>
    <t>Saldo</t>
  </si>
  <si>
    <t>TIR</t>
  </si>
  <si>
    <t>Efectivo Anual</t>
  </si>
  <si>
    <t>Análisis de escenarios</t>
  </si>
  <si>
    <t>Escenarios</t>
  </si>
  <si>
    <t>Pesimista</t>
  </si>
  <si>
    <t>Probable</t>
  </si>
  <si>
    <t>Optimista</t>
  </si>
  <si>
    <t>Tasa de mortalidad</t>
  </si>
  <si>
    <t>Valor Presente Neto</t>
  </si>
  <si>
    <t>Cálculo tasa de descuento</t>
  </si>
  <si>
    <t>Producción total</t>
  </si>
  <si>
    <t xml:space="preserve">Tasa Interna de Retorno </t>
  </si>
  <si>
    <t>Para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</si>
</sst>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\ #,##0;[Red]\-&quot;$&quot;\ #,##0"/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_-&quot;$&quot;\ * #,##0.000_-;\-&quot;$&quot;\ * #,##0.000_-;_-&quot;$&quot;\ * &quot;-&quot;??_-;_-@_-"/>
    <numFmt numFmtId="166" formatCode="&quot;$&quot;\ #,##0"/>
    <numFmt numFmtId="167" formatCode="&quot;$&quot;\ #,##0.00"/>
    <numFmt numFmtId="168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7030A0"/>
      <name val="Calibri"/>
      <family val="2"/>
      <scheme val="minor"/>
    </font>
    <font>
      <sz val="11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0"/>
      <name val="Arial Narrow"/>
      <family val="2"/>
    </font>
    <font>
      <sz val="11"/>
      <color theme="4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3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6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44" fontId="0" fillId="0" borderId="1" xfId="1" applyFont="1" applyBorder="1"/>
    <xf numFmtId="44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4" fontId="0" fillId="0" borderId="1" xfId="0" applyNumberFormat="1" applyBorder="1"/>
    <xf numFmtId="44" fontId="0" fillId="0" borderId="3" xfId="0" applyNumberFormat="1" applyBorder="1"/>
    <xf numFmtId="0" fontId="0" fillId="0" borderId="5" xfId="0" applyBorder="1"/>
    <xf numFmtId="0" fontId="0" fillId="0" borderId="7" xfId="0" applyBorder="1"/>
    <xf numFmtId="10" fontId="0" fillId="0" borderId="1" xfId="0" applyNumberFormat="1" applyBorder="1"/>
    <xf numFmtId="0" fontId="0" fillId="0" borderId="1" xfId="1" applyNumberFormat="1" applyFont="1" applyBorder="1"/>
    <xf numFmtId="0" fontId="0" fillId="0" borderId="5" xfId="0" applyBorder="1" applyAlignment="1">
      <alignment horizontal="center"/>
    </xf>
    <xf numFmtId="44" fontId="0" fillId="0" borderId="7" xfId="0" applyNumberFormat="1" applyBorder="1" applyAlignment="1">
      <alignment horizontal="center"/>
    </xf>
    <xf numFmtId="4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9" fontId="0" fillId="0" borderId="1" xfId="2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0" xfId="1" applyFont="1"/>
    <xf numFmtId="0" fontId="11" fillId="0" borderId="0" xfId="0" applyFont="1"/>
    <xf numFmtId="44" fontId="0" fillId="0" borderId="0" xfId="1" applyFont="1" applyBorder="1"/>
    <xf numFmtId="0" fontId="2" fillId="0" borderId="0" xfId="0" applyFont="1"/>
    <xf numFmtId="15" fontId="0" fillId="2" borderId="1" xfId="0" applyNumberForma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15" fontId="0" fillId="2" borderId="1" xfId="0" applyNumberFormat="1" applyFill="1" applyBorder="1"/>
    <xf numFmtId="44" fontId="0" fillId="0" borderId="0" xfId="0" applyNumberFormat="1"/>
    <xf numFmtId="44" fontId="0" fillId="2" borderId="1" xfId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4" fontId="0" fillId="2" borderId="1" xfId="0" applyNumberForma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44" fontId="0" fillId="2" borderId="1" xfId="0" applyNumberForma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left" vertical="center" wrapText="1"/>
    </xf>
    <xf numFmtId="9" fontId="0" fillId="2" borderId="1" xfId="4" applyFont="1" applyFill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left" vertical="center" wrapText="1"/>
    </xf>
    <xf numFmtId="164" fontId="13" fillId="2" borderId="1" xfId="0" applyNumberFormat="1" applyFont="1" applyFill="1" applyBorder="1" applyAlignment="1">
      <alignment horizontal="left" vertical="center" wrapText="1"/>
    </xf>
    <xf numFmtId="9" fontId="12" fillId="2" borderId="1" xfId="4" applyFont="1" applyFill="1" applyBorder="1" applyAlignment="1">
      <alignment horizontal="center" vertical="center" wrapText="1"/>
    </xf>
    <xf numFmtId="44" fontId="6" fillId="0" borderId="1" xfId="1" applyFont="1" applyBorder="1"/>
    <xf numFmtId="44" fontId="18" fillId="0" borderId="1" xfId="1" applyFont="1" applyBorder="1" applyAlignment="1">
      <alignment horizontal="center"/>
    </xf>
    <xf numFmtId="44" fontId="18" fillId="0" borderId="1" xfId="2" applyNumberFormat="1" applyFont="1" applyBorder="1" applyAlignment="1">
      <alignment horizontal="center"/>
    </xf>
    <xf numFmtId="0" fontId="0" fillId="0" borderId="1" xfId="0" applyBorder="1" applyAlignment="1">
      <alignment vertical="center"/>
    </xf>
    <xf numFmtId="164" fontId="0" fillId="0" borderId="1" xfId="5" applyNumberFormat="1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164" fontId="12" fillId="2" borderId="1" xfId="5" applyNumberFormat="1" applyFont="1" applyFill="1" applyBorder="1" applyAlignment="1">
      <alignment horizontal="center"/>
    </xf>
    <xf numFmtId="10" fontId="0" fillId="0" borderId="1" xfId="2" applyNumberFormat="1" applyFont="1" applyBorder="1" applyAlignment="1">
      <alignment horizontal="center"/>
    </xf>
    <xf numFmtId="0" fontId="2" fillId="2" borderId="1" xfId="0" applyFont="1" applyFill="1" applyBorder="1"/>
    <xf numFmtId="0" fontId="2" fillId="2" borderId="1" xfId="1" applyNumberFormat="1" applyFont="1" applyFill="1" applyBorder="1" applyAlignment="1">
      <alignment horizontal="center"/>
    </xf>
    <xf numFmtId="44" fontId="12" fillId="4" borderId="1" xfId="3" applyNumberFormat="1" applyFont="1" applyFill="1" applyBorder="1"/>
    <xf numFmtId="0" fontId="0" fillId="2" borderId="1" xfId="0" applyFill="1" applyBorder="1" applyAlignment="1">
      <alignment horizontal="left"/>
    </xf>
    <xf numFmtId="44" fontId="12" fillId="4" borderId="10" xfId="3" applyNumberFormat="1" applyFont="1" applyFill="1" applyBorder="1"/>
    <xf numFmtId="0" fontId="12" fillId="0" borderId="0" xfId="0" applyFont="1"/>
    <xf numFmtId="1" fontId="0" fillId="0" borderId="1" xfId="0" applyNumberForma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164" fontId="0" fillId="2" borderId="1" xfId="5" applyNumberFormat="1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164" fontId="0" fillId="0" borderId="1" xfId="5" applyNumberFormat="1" applyFont="1" applyFill="1" applyBorder="1" applyAlignment="1">
      <alignment horizontal="left"/>
    </xf>
    <xf numFmtId="164" fontId="12" fillId="0" borderId="1" xfId="5" applyNumberFormat="1" applyFont="1" applyFill="1" applyBorder="1" applyAlignment="1">
      <alignment horizontal="left"/>
    </xf>
    <xf numFmtId="166" fontId="14" fillId="0" borderId="1" xfId="1" applyNumberFormat="1" applyFont="1" applyFill="1" applyBorder="1" applyAlignment="1">
      <alignment horizontal="center" vertical="center"/>
    </xf>
    <xf numFmtId="166" fontId="14" fillId="0" borderId="1" xfId="0" applyNumberFormat="1" applyFont="1" applyBorder="1" applyAlignment="1">
      <alignment horizontal="center" vertical="center"/>
    </xf>
    <xf numFmtId="6" fontId="1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4" borderId="2" xfId="0" applyFont="1" applyFill="1" applyBorder="1" applyAlignment="1">
      <alignment horizontal="center"/>
    </xf>
    <xf numFmtId="164" fontId="2" fillId="0" borderId="1" xfId="5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6" fontId="14" fillId="0" borderId="0" xfId="0" applyNumberFormat="1" applyFont="1" applyAlignment="1">
      <alignment horizontal="center"/>
    </xf>
    <xf numFmtId="0" fontId="0" fillId="0" borderId="0" xfId="0" applyAlignment="1">
      <alignment horizontal="left" vertical="center" wrapText="1"/>
    </xf>
    <xf numFmtId="166" fontId="19" fillId="0" borderId="1" xfId="1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167" fontId="20" fillId="0" borderId="1" xfId="5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left"/>
    </xf>
    <xf numFmtId="10" fontId="0" fillId="2" borderId="1" xfId="4" applyNumberFormat="1" applyFont="1" applyFill="1" applyBorder="1" applyAlignment="1">
      <alignment horizontal="center" vertical="center" wrapText="1"/>
    </xf>
    <xf numFmtId="10" fontId="0" fillId="2" borderId="9" xfId="4" applyNumberFormat="1" applyFont="1" applyFill="1" applyBorder="1" applyAlignment="1">
      <alignment horizontal="center" vertical="center" wrapText="1"/>
    </xf>
    <xf numFmtId="9" fontId="0" fillId="2" borderId="9" xfId="4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0" borderId="0" xfId="0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44" fontId="0" fillId="2" borderId="1" xfId="0" applyNumberFormat="1" applyFill="1" applyBorder="1"/>
    <xf numFmtId="9" fontId="6" fillId="2" borderId="1" xfId="4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4" fontId="12" fillId="4" borderId="3" xfId="3" applyNumberFormat="1" applyFont="1" applyFill="1" applyBorder="1"/>
    <xf numFmtId="9" fontId="10" fillId="2" borderId="1" xfId="4" applyFont="1" applyFill="1" applyBorder="1" applyAlignment="1">
      <alignment horizontal="center"/>
    </xf>
    <xf numFmtId="0" fontId="10" fillId="2" borderId="2" xfId="4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left"/>
    </xf>
    <xf numFmtId="44" fontId="8" fillId="2" borderId="1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/>
    </xf>
    <xf numFmtId="44" fontId="9" fillId="2" borderId="1" xfId="1" applyFont="1" applyFill="1" applyBorder="1" applyAlignment="1">
      <alignment horizontal="left" vertical="center" wrapText="1"/>
    </xf>
    <xf numFmtId="164" fontId="9" fillId="2" borderId="1" xfId="1" applyNumberFormat="1" applyFont="1" applyFill="1" applyBorder="1" applyAlignment="1">
      <alignment horizontal="left" vertical="center" wrapText="1"/>
    </xf>
    <xf numFmtId="0" fontId="0" fillId="0" borderId="0" xfId="1" applyNumberFormat="1" applyFont="1"/>
    <xf numFmtId="164" fontId="8" fillId="2" borderId="1" xfId="1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/>
    </xf>
    <xf numFmtId="44" fontId="16" fillId="2" borderId="1" xfId="1" applyFont="1" applyFill="1" applyBorder="1" applyAlignment="1">
      <alignment horizontal="left"/>
    </xf>
    <xf numFmtId="0" fontId="0" fillId="5" borderId="0" xfId="0" applyFill="1"/>
    <xf numFmtId="44" fontId="2" fillId="5" borderId="0" xfId="1" applyFont="1" applyFill="1" applyBorder="1" applyAlignment="1">
      <alignment horizontal="center" vertical="center"/>
    </xf>
    <xf numFmtId="44" fontId="0" fillId="5" borderId="0" xfId="1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44" fontId="2" fillId="0" borderId="0" xfId="1" applyFont="1" applyFill="1" applyBorder="1" applyAlignment="1">
      <alignment horizontal="center" vertical="center"/>
    </xf>
    <xf numFmtId="44" fontId="2" fillId="0" borderId="0" xfId="1" applyFont="1" applyAlignment="1">
      <alignment horizontal="center" vertical="center"/>
    </xf>
    <xf numFmtId="44" fontId="0" fillId="5" borderId="0" xfId="1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20" fillId="4" borderId="1" xfId="0" applyFont="1" applyFill="1" applyBorder="1" applyAlignment="1">
      <alignment horizontal="left"/>
    </xf>
    <xf numFmtId="44" fontId="20" fillId="4" borderId="1" xfId="1" applyFont="1" applyFill="1" applyBorder="1" applyAlignment="1">
      <alignment horizontal="left" vertical="center" wrapText="1"/>
    </xf>
    <xf numFmtId="0" fontId="0" fillId="2" borderId="1" xfId="1" applyNumberFormat="1" applyFont="1" applyFill="1" applyBorder="1" applyAlignment="1">
      <alignment horizontal="center" vertical="center" wrapText="1"/>
    </xf>
    <xf numFmtId="10" fontId="0" fillId="2" borderId="1" xfId="2" applyNumberFormat="1" applyFont="1" applyFill="1" applyBorder="1" applyAlignment="1">
      <alignment horizontal="center" vertical="center" wrapText="1"/>
    </xf>
    <xf numFmtId="8" fontId="0" fillId="2" borderId="1" xfId="1" applyNumberFormat="1" applyFont="1" applyFill="1" applyBorder="1" applyAlignment="1">
      <alignment horizontal="center" vertical="center" wrapText="1"/>
    </xf>
    <xf numFmtId="44" fontId="0" fillId="0" borderId="1" xfId="1" applyFont="1" applyBorder="1" applyAlignment="1"/>
    <xf numFmtId="44" fontId="0" fillId="0" borderId="2" xfId="1" applyFont="1" applyBorder="1" applyAlignment="1"/>
    <xf numFmtId="0" fontId="2" fillId="4" borderId="1" xfId="0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2" fillId="2" borderId="13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44" fontId="0" fillId="0" borderId="15" xfId="0" applyNumberFormat="1" applyBorder="1" applyAlignment="1">
      <alignment horizontal="center"/>
    </xf>
    <xf numFmtId="44" fontId="0" fillId="0" borderId="16" xfId="0" applyNumberFormat="1" applyBorder="1"/>
    <xf numFmtId="0" fontId="10" fillId="4" borderId="1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left"/>
    </xf>
    <xf numFmtId="44" fontId="10" fillId="6" borderId="1" xfId="1" applyFont="1" applyFill="1" applyBorder="1" applyAlignment="1">
      <alignment horizontal="left"/>
    </xf>
    <xf numFmtId="0" fontId="0" fillId="5" borderId="17" xfId="0" applyFill="1" applyBorder="1" applyAlignment="1">
      <alignment horizontal="center" vertical="center"/>
    </xf>
    <xf numFmtId="9" fontId="0" fillId="2" borderId="1" xfId="2" applyFont="1" applyFill="1" applyBorder="1" applyAlignment="1">
      <alignment horizontal="center" vertical="center" wrapText="1"/>
    </xf>
    <xf numFmtId="9" fontId="2" fillId="2" borderId="1" xfId="2" applyFont="1" applyFill="1" applyBorder="1" applyAlignment="1">
      <alignment horizontal="center"/>
    </xf>
    <xf numFmtId="0" fontId="12" fillId="2" borderId="1" xfId="0" applyFont="1" applyFill="1" applyBorder="1"/>
    <xf numFmtId="10" fontId="20" fillId="2" borderId="1" xfId="4" applyNumberFormat="1" applyFont="1" applyFill="1" applyBorder="1"/>
    <xf numFmtId="10" fontId="2" fillId="2" borderId="1" xfId="2" applyNumberFormat="1" applyFont="1" applyFill="1" applyBorder="1" applyAlignment="1">
      <alignment horizontal="center"/>
    </xf>
    <xf numFmtId="9" fontId="2" fillId="4" borderId="1" xfId="2" applyFont="1" applyFill="1" applyBorder="1" applyAlignment="1">
      <alignment horizontal="center"/>
    </xf>
    <xf numFmtId="9" fontId="2" fillId="0" borderId="0" xfId="2" applyFont="1" applyFill="1" applyBorder="1" applyAlignment="1">
      <alignment horizontal="center"/>
    </xf>
    <xf numFmtId="44" fontId="2" fillId="2" borderId="1" xfId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44" fontId="2" fillId="0" borderId="0" xfId="1" applyFont="1" applyFill="1" applyBorder="1" applyAlignment="1">
      <alignment horizontal="center" vertical="center" wrapText="1"/>
    </xf>
    <xf numFmtId="0" fontId="2" fillId="2" borderId="1" xfId="2" applyNumberFormat="1" applyFont="1" applyFill="1" applyBorder="1" applyAlignment="1">
      <alignment horizontal="center"/>
    </xf>
    <xf numFmtId="9" fontId="2" fillId="2" borderId="9" xfId="2" applyFont="1" applyFill="1" applyBorder="1" applyAlignment="1">
      <alignment horizontal="center"/>
    </xf>
    <xf numFmtId="9" fontId="2" fillId="4" borderId="9" xfId="2" applyFont="1" applyFill="1" applyBorder="1" applyAlignment="1">
      <alignment horizontal="center" vertical="center" wrapText="1"/>
    </xf>
    <xf numFmtId="44" fontId="20" fillId="4" borderId="1" xfId="1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44" fontId="0" fillId="0" borderId="1" xfId="1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44" fontId="1" fillId="0" borderId="0" xfId="1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44" fontId="0" fillId="0" borderId="8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9" fontId="0" fillId="0" borderId="2" xfId="2" applyFont="1" applyBorder="1" applyAlignment="1">
      <alignment horizontal="center" vertical="center"/>
    </xf>
    <xf numFmtId="9" fontId="0" fillId="0" borderId="8" xfId="2" applyFont="1" applyBorder="1" applyAlignment="1">
      <alignment horizontal="center" vertical="center"/>
    </xf>
    <xf numFmtId="9" fontId="0" fillId="0" borderId="3" xfId="2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9" fontId="2" fillId="4" borderId="1" xfId="2" applyFont="1" applyFill="1" applyBorder="1" applyAlignment="1">
      <alignment horizontal="center"/>
    </xf>
    <xf numFmtId="9" fontId="2" fillId="2" borderId="2" xfId="2" applyFont="1" applyFill="1" applyBorder="1" applyAlignment="1">
      <alignment horizontal="center" wrapText="1"/>
    </xf>
    <xf numFmtId="9" fontId="2" fillId="2" borderId="3" xfId="2" applyFont="1" applyFill="1" applyBorder="1" applyAlignment="1">
      <alignment horizontal="center" wrapText="1"/>
    </xf>
    <xf numFmtId="9" fontId="2" fillId="4" borderId="9" xfId="2" applyFont="1" applyFill="1" applyBorder="1" applyAlignment="1">
      <alignment horizontal="center"/>
    </xf>
    <xf numFmtId="9" fontId="2" fillId="4" borderId="11" xfId="2" applyFont="1" applyFill="1" applyBorder="1" applyAlignment="1">
      <alignment horizontal="center"/>
    </xf>
    <xf numFmtId="9" fontId="2" fillId="4" borderId="10" xfId="2" applyFont="1" applyFill="1" applyBorder="1" applyAlignment="1">
      <alignment horizontal="center"/>
    </xf>
    <xf numFmtId="44" fontId="2" fillId="2" borderId="1" xfId="1" applyFont="1" applyFill="1" applyBorder="1" applyAlignment="1">
      <alignment horizontal="center" vertical="center" wrapText="1"/>
    </xf>
    <xf numFmtId="1" fontId="0" fillId="2" borderId="9" xfId="1" applyNumberFormat="1" applyFont="1" applyFill="1" applyBorder="1" applyAlignment="1">
      <alignment horizontal="center" vertical="center" wrapText="1"/>
    </xf>
    <xf numFmtId="1" fontId="0" fillId="2" borderId="10" xfId="1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9" fontId="2" fillId="2" borderId="1" xfId="2" applyFont="1" applyFill="1" applyBorder="1" applyAlignment="1">
      <alignment horizontal="center"/>
    </xf>
    <xf numFmtId="44" fontId="2" fillId="2" borderId="1" xfId="2" applyNumberFormat="1" applyFont="1" applyFill="1" applyBorder="1" applyAlignment="1">
      <alignment horizontal="center"/>
    </xf>
    <xf numFmtId="44" fontId="0" fillId="2" borderId="1" xfId="1" applyFont="1" applyFill="1" applyBorder="1" applyAlignment="1">
      <alignment horizontal="center" vertical="center"/>
    </xf>
    <xf numFmtId="9" fontId="2" fillId="4" borderId="1" xfId="2" applyFont="1" applyFill="1" applyBorder="1" applyAlignment="1">
      <alignment horizontal="center" vertical="center"/>
    </xf>
    <xf numFmtId="8" fontId="2" fillId="2" borderId="1" xfId="2" applyNumberFormat="1" applyFont="1" applyFill="1" applyBorder="1" applyAlignment="1">
      <alignment horizontal="center"/>
    </xf>
    <xf numFmtId="9" fontId="2" fillId="4" borderId="17" xfId="2" applyFont="1" applyFill="1" applyBorder="1" applyAlignment="1">
      <alignment horizontal="center"/>
    </xf>
    <xf numFmtId="9" fontId="0" fillId="2" borderId="3" xfId="2" applyFont="1" applyFill="1" applyBorder="1" applyAlignment="1">
      <alignment horizontal="center" vertical="center" wrapText="1"/>
    </xf>
    <xf numFmtId="0" fontId="12" fillId="2" borderId="3" xfId="0" applyFont="1" applyFill="1" applyBorder="1"/>
    <xf numFmtId="0" fontId="12" fillId="0" borderId="11" xfId="0" applyFont="1" applyBorder="1" applyAlignment="1">
      <alignment horizontal="center"/>
    </xf>
  </cellXfs>
  <cellStyles count="6">
    <cellStyle name="Bueno" xfId="3" builtinId="26"/>
    <cellStyle name="Moneda" xfId="1" builtinId="4"/>
    <cellStyle name="Moneda 2" xfId="5" xr:uid="{A9D32DAF-6E2B-46BF-B413-742A67B74B02}"/>
    <cellStyle name="Normal" xfId="0" builtinId="0"/>
    <cellStyle name="Porcentaje" xfId="2" builtinId="5"/>
    <cellStyle name="Porcentaje 2" xfId="4" xr:uid="{06C007D5-A41D-4C5B-B596-EC867B4C14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211666</xdr:colOff>
      <xdr:row>5</xdr:row>
      <xdr:rowOff>95250</xdr:rowOff>
    </xdr:from>
    <xdr:to>
      <xdr:col>14</xdr:col>
      <xdr:colOff>804333</xdr:colOff>
      <xdr:row>7</xdr:row>
      <xdr:rowOff>169333</xdr:rowOff>
    </xdr:to>
    <xdr:sp macro="" textlink="">
      <xdr:nvSpPr>
        <xdr:cNvPr id="2" name="Flecha: a la derecha con bandas 1">
          <a:extLst>
            <a:ext uri="{FF2B5EF4-FFF2-40B4-BE49-F238E27FC236}">
              <a16:creationId xmlns:a16="http://schemas.microsoft.com/office/drawing/2014/main" id="{F733019E-ECEF-9FB3-C566-D691825ACE17}"/>
            </a:ext>
          </a:extLst>
        </xdr:cNvPr>
        <xdr:cNvSpPr/>
      </xdr:nvSpPr>
      <xdr:spPr>
        <a:xfrm>
          <a:off x="15282333" y="1047750"/>
          <a:ext cx="592667" cy="455083"/>
        </a:xfrm>
        <a:prstGeom prst="stripedRightArrow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uario\Desktop\TRABAJO%20DE%20GRADO\LIBRO\Ap&#233;ndice%20P.%20Objetivo%20financiero%20purfit.xlsx" TargetMode="External"/><Relationship Id="rId1" Type="http://schemas.openxmlformats.org/officeDocument/2006/relationships/externalLinkPath" Target="/Users/Usuario/Desktop/TRABAJO%20DE%20GRADO/LIBRO/Ap&#233;ndice%20P.%20Objetivo%20financiero%20purf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supuesto maestro"/>
      <sheetName val="Mano de obras (MO)"/>
      <sheetName val="Inversiones iniciales"/>
      <sheetName val="CIF's, Depre, GA, GV"/>
      <sheetName val="Estado de resultados"/>
      <sheetName val="Préstamos"/>
      <sheetName val="Flujo de caja"/>
      <sheetName val="Balance general"/>
      <sheetName val="Indicadores E. probable"/>
      <sheetName val="Análisis"/>
    </sheetNames>
    <sheetDataSet>
      <sheetData sheetId="0" refreshError="1"/>
      <sheetData sheetId="1">
        <row r="18">
          <cell r="C18">
            <v>2332808</v>
          </cell>
        </row>
        <row r="19">
          <cell r="C19">
            <v>1601160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ANDRES BENAVIDES" id="{2158B97B-07CB-420C-BEAA-B1C28F5B85C2}" userId="S::andres2172209@correo.uis.edu.co::cad88bdb-eb2a-482f-bdbf-0699a941e664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2" dT="2023-09-13T00:56:20.95" personId="{2158B97B-07CB-420C-BEAA-B1C28F5B85C2}" id="{91F0F279-DFD2-4A68-BAE8-840DA685EDF8}">
    <text>Las personas comienzan el año con ganas de cambiar hábitos, por lo tanto, se incrementan las ventas</text>
  </threadedComment>
  <threadedComment ref="O12" dT="2023-09-13T00:57:06.36" personId="{2158B97B-07CB-420C-BEAA-B1C28F5B85C2}" id="{2E3B8DA6-EF0F-407A-986D-2849435036CD}">
    <text>Las personas no cuidan por lo general sus hábitos alimenticios en época de navidad</text>
  </threadedComment>
  <threadedComment ref="C13" dT="2023-09-13T01:19:15.87" personId="{2158B97B-07CB-420C-BEAA-B1C28F5B85C2}" id="{A33ECF4A-F232-413B-94FA-C27616822AF5}">
    <text>Se espera que en cada turno es decir, desayuno, almuerzo y cena, se llene como mínimo en 1 ocasión todo el restaurante es decir 26 personas adquiriendo el servicio. Además de que de comidas personalizadas, por cada plan vendido por lo menos se venda una comida al día.</text>
  </threadedComment>
  <threadedComment ref="C15" dT="2023-09-13T00:58:50.03" personId="{2158B97B-07CB-420C-BEAA-B1C28F5B85C2}" id="{75F6FB56-77DB-4D32-A8E7-6A8DD9C9C43F}">
    <text>Se estima que cada hora se haga una consulta, por lo tanto al día en promedio se pueden vender 5 planes. Se tiene en cuenta que la nutricionista trabaje 6 días, las 4 semanas del mes.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830A6-32A0-485B-95B7-09F0CC9CAF35}">
  <dimension ref="B2:V21"/>
  <sheetViews>
    <sheetView topLeftCell="P2" zoomScale="90" zoomScaleNormal="90" workbookViewId="0">
      <selection activeCell="Y10" sqref="Y10"/>
    </sheetView>
  </sheetViews>
  <sheetFormatPr baseColWidth="10" defaultRowHeight="15" x14ac:dyDescent="0.25"/>
  <cols>
    <col min="1" max="1" width="5.28515625" customWidth="1"/>
    <col min="2" max="2" width="13.85546875" customWidth="1"/>
    <col min="3" max="3" width="16" customWidth="1"/>
    <col min="4" max="4" width="21" customWidth="1"/>
    <col min="5" max="6" width="16.7109375" customWidth="1"/>
    <col min="7" max="8" width="16.42578125" bestFit="1" customWidth="1"/>
    <col min="9" max="9" width="23.42578125" customWidth="1"/>
    <col min="10" max="10" width="19" customWidth="1"/>
    <col min="11" max="14" width="16.42578125" bestFit="1" customWidth="1"/>
    <col min="15" max="15" width="18.42578125" customWidth="1"/>
    <col min="16" max="16" width="20.85546875" customWidth="1"/>
    <col min="17" max="17" width="14.85546875" bestFit="1" customWidth="1"/>
    <col min="18" max="18" width="17.5703125" bestFit="1" customWidth="1"/>
    <col min="19" max="19" width="21.42578125" customWidth="1"/>
    <col min="20" max="20" width="19.28515625" bestFit="1" customWidth="1"/>
    <col min="21" max="21" width="19.5703125" customWidth="1"/>
    <col min="22" max="22" width="19.28515625" bestFit="1" customWidth="1"/>
  </cols>
  <sheetData>
    <row r="2" spans="2:22" x14ac:dyDescent="0.25">
      <c r="C2" s="50" t="s">
        <v>0</v>
      </c>
      <c r="D2" s="13">
        <v>0.1143</v>
      </c>
    </row>
    <row r="4" spans="2:22" x14ac:dyDescent="0.25">
      <c r="C4" s="143" t="s">
        <v>23</v>
      </c>
      <c r="D4" s="143"/>
      <c r="F4" s="143" t="s">
        <v>26</v>
      </c>
      <c r="G4" s="143"/>
      <c r="I4" s="143" t="s">
        <v>24</v>
      </c>
      <c r="J4" s="143"/>
      <c r="K4" s="143"/>
      <c r="L4" s="143"/>
      <c r="M4" s="143"/>
      <c r="N4" s="143"/>
      <c r="P4" s="149" t="s">
        <v>32</v>
      </c>
      <c r="Q4" s="150"/>
      <c r="R4" s="150"/>
      <c r="S4" s="150"/>
      <c r="T4" s="150"/>
      <c r="U4" s="151"/>
    </row>
    <row r="5" spans="2:22" x14ac:dyDescent="0.25">
      <c r="C5" s="1" t="s">
        <v>1</v>
      </c>
      <c r="D5" s="5">
        <v>3500</v>
      </c>
      <c r="F5" s="144">
        <v>95000</v>
      </c>
      <c r="G5" s="144"/>
      <c r="I5" s="3" t="s">
        <v>31</v>
      </c>
      <c r="J5" s="3">
        <v>2024</v>
      </c>
      <c r="K5" s="3">
        <v>2025</v>
      </c>
      <c r="L5" s="3">
        <v>2026</v>
      </c>
      <c r="M5" s="3">
        <v>2027</v>
      </c>
      <c r="N5" s="3">
        <v>2028</v>
      </c>
      <c r="P5" s="3" t="s">
        <v>31</v>
      </c>
      <c r="Q5" s="3">
        <v>2024</v>
      </c>
      <c r="R5" s="3">
        <v>2025</v>
      </c>
      <c r="S5" s="3">
        <v>2026</v>
      </c>
      <c r="T5" s="3">
        <v>2027</v>
      </c>
      <c r="U5" s="3">
        <v>2028</v>
      </c>
    </row>
    <row r="6" spans="2:22" x14ac:dyDescent="0.25">
      <c r="C6" s="1" t="s">
        <v>2</v>
      </c>
      <c r="D6" s="5">
        <v>2000</v>
      </c>
      <c r="F6" s="152"/>
      <c r="G6" s="152"/>
      <c r="I6" s="1" t="s">
        <v>25</v>
      </c>
      <c r="J6" s="9">
        <f>D8*(1+$D$2)</f>
        <v>8357.25</v>
      </c>
      <c r="K6" s="9">
        <f>J6*(1+$D$2)</f>
        <v>9312.4836750000013</v>
      </c>
      <c r="L6" s="9">
        <f t="shared" ref="L6" si="0">K6*(1+$D$2)</f>
        <v>10376.900559052501</v>
      </c>
      <c r="M6" s="9">
        <f>L6*(1+$D$2)</f>
        <v>11562.980292952203</v>
      </c>
      <c r="N6" s="9">
        <f>M6*(1+$D$2)</f>
        <v>12884.62894043664</v>
      </c>
      <c r="P6" s="1" t="s">
        <v>25</v>
      </c>
      <c r="Q6" s="5">
        <v>8000</v>
      </c>
      <c r="R6" s="5">
        <v>8500</v>
      </c>
      <c r="S6" s="5">
        <v>9500</v>
      </c>
      <c r="T6" s="5">
        <v>11000</v>
      </c>
      <c r="U6" s="5">
        <v>12000</v>
      </c>
    </row>
    <row r="7" spans="2:22" x14ac:dyDescent="0.25">
      <c r="C7" s="1" t="s">
        <v>3</v>
      </c>
      <c r="D7" s="5">
        <v>2000</v>
      </c>
      <c r="F7" s="153"/>
      <c r="G7" s="153"/>
      <c r="I7" s="1" t="s">
        <v>30</v>
      </c>
      <c r="J7" s="9">
        <f>D9*(1+$D$2)</f>
        <v>27857.499999999996</v>
      </c>
      <c r="K7" s="9">
        <f>J7*(1+$D$2)</f>
        <v>31041.612249999998</v>
      </c>
      <c r="L7" s="9">
        <f>K7*(1+$D$2)</f>
        <v>34589.668530174997</v>
      </c>
      <c r="M7" s="9">
        <f t="shared" ref="M7:N8" si="1">L7*(1+$D$2)</f>
        <v>38543.267643174004</v>
      </c>
      <c r="N7" s="9">
        <f t="shared" si="1"/>
        <v>42948.763134788795</v>
      </c>
      <c r="P7" s="1" t="s">
        <v>30</v>
      </c>
      <c r="Q7" s="5">
        <v>28000</v>
      </c>
      <c r="R7" s="5">
        <v>31000</v>
      </c>
      <c r="S7" s="5">
        <v>35000</v>
      </c>
      <c r="T7" s="5">
        <v>39000</v>
      </c>
      <c r="U7" s="5">
        <v>43000</v>
      </c>
    </row>
    <row r="8" spans="2:22" x14ac:dyDescent="0.25">
      <c r="C8" s="2" t="s">
        <v>27</v>
      </c>
      <c r="D8" s="5">
        <f>SUM(D5:D7)</f>
        <v>7500</v>
      </c>
      <c r="I8" s="1" t="s">
        <v>29</v>
      </c>
      <c r="J8" s="9">
        <f>$F$5*(1+$D$2)</f>
        <v>105858.5</v>
      </c>
      <c r="K8" s="9">
        <f>J8*(1+$D$2)</f>
        <v>117958.12655</v>
      </c>
      <c r="L8" s="9">
        <f t="shared" ref="L8" si="2">K8*(1+$D$2)</f>
        <v>131440.74041466502</v>
      </c>
      <c r="M8" s="9">
        <f t="shared" si="1"/>
        <v>146464.41704406124</v>
      </c>
      <c r="N8" s="9">
        <f t="shared" si="1"/>
        <v>163205.29991219746</v>
      </c>
      <c r="P8" s="1" t="s">
        <v>29</v>
      </c>
      <c r="Q8" s="5">
        <v>106000</v>
      </c>
      <c r="R8" s="5">
        <v>118000</v>
      </c>
      <c r="S8" s="5">
        <v>132000</v>
      </c>
      <c r="T8" s="5">
        <v>147000</v>
      </c>
      <c r="U8" s="5">
        <v>164000</v>
      </c>
    </row>
    <row r="9" spans="2:22" x14ac:dyDescent="0.25">
      <c r="C9" s="2" t="s">
        <v>28</v>
      </c>
      <c r="D9" s="5">
        <f>D8/(1-70%)</f>
        <v>24999.999999999996</v>
      </c>
      <c r="F9" s="30"/>
      <c r="J9" s="30"/>
      <c r="K9" s="30"/>
      <c r="L9" s="30"/>
      <c r="M9" s="30"/>
      <c r="N9" s="30"/>
      <c r="Q9" s="25"/>
      <c r="R9" s="25"/>
      <c r="S9" s="25"/>
      <c r="T9" s="25"/>
      <c r="U9" s="25"/>
    </row>
    <row r="11" spans="2:22" x14ac:dyDescent="0.25">
      <c r="B11" s="149" t="s">
        <v>4</v>
      </c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1"/>
      <c r="R11" s="143" t="s">
        <v>274</v>
      </c>
      <c r="S11" s="143"/>
      <c r="T11" s="143"/>
      <c r="U11" s="143"/>
      <c r="V11" s="143"/>
    </row>
    <row r="12" spans="2:22" ht="15.75" thickBot="1" x14ac:dyDescent="0.3">
      <c r="B12" s="148" t="s">
        <v>22</v>
      </c>
      <c r="C12" s="148"/>
      <c r="D12" s="19" t="s">
        <v>5</v>
      </c>
      <c r="E12" s="19" t="s">
        <v>6</v>
      </c>
      <c r="F12" s="19" t="s">
        <v>7</v>
      </c>
      <c r="G12" s="19" t="s">
        <v>8</v>
      </c>
      <c r="H12" s="19" t="s">
        <v>9</v>
      </c>
      <c r="I12" s="19" t="s">
        <v>10</v>
      </c>
      <c r="J12" s="19" t="s">
        <v>11</v>
      </c>
      <c r="K12" s="19" t="s">
        <v>12</v>
      </c>
      <c r="L12" s="19" t="s">
        <v>13</v>
      </c>
      <c r="M12" s="19" t="s">
        <v>14</v>
      </c>
      <c r="N12" s="19" t="s">
        <v>15</v>
      </c>
      <c r="O12" s="120" t="s">
        <v>16</v>
      </c>
      <c r="P12" s="3" t="s">
        <v>21</v>
      </c>
      <c r="R12" s="51">
        <v>2024</v>
      </c>
      <c r="S12" s="51">
        <v>2025</v>
      </c>
      <c r="T12" s="51">
        <v>2026</v>
      </c>
      <c r="U12" s="51">
        <v>2027</v>
      </c>
      <c r="V12" s="51">
        <v>2028</v>
      </c>
    </row>
    <row r="13" spans="2:22" ht="15" customHeight="1" x14ac:dyDescent="0.25">
      <c r="B13" s="146" t="s">
        <v>17</v>
      </c>
      <c r="C13" s="11" t="s">
        <v>19</v>
      </c>
      <c r="D13" s="15">
        <f>((20*3*1)*30)+(1*D15)</f>
        <v>1920</v>
      </c>
      <c r="E13" s="15">
        <f t="shared" ref="E13:O13" si="3">((20*3*1)*30)+(1*E15)</f>
        <v>1920</v>
      </c>
      <c r="F13" s="15">
        <f t="shared" si="3"/>
        <v>1920</v>
      </c>
      <c r="G13" s="15">
        <f t="shared" si="3"/>
        <v>1910</v>
      </c>
      <c r="H13" s="15">
        <f t="shared" si="3"/>
        <v>1910</v>
      </c>
      <c r="I13" s="15">
        <f t="shared" si="3"/>
        <v>1910</v>
      </c>
      <c r="J13" s="15">
        <f t="shared" si="3"/>
        <v>1905</v>
      </c>
      <c r="K13" s="15">
        <f t="shared" si="3"/>
        <v>1905</v>
      </c>
      <c r="L13" s="15">
        <f t="shared" si="3"/>
        <v>1905</v>
      </c>
      <c r="M13" s="15">
        <f t="shared" si="3"/>
        <v>1900</v>
      </c>
      <c r="N13" s="15">
        <f t="shared" si="3"/>
        <v>1900</v>
      </c>
      <c r="O13" s="15">
        <f t="shared" si="3"/>
        <v>1900</v>
      </c>
      <c r="P13" s="14">
        <f>SUM(D13:O13)</f>
        <v>22905</v>
      </c>
      <c r="Q13" s="118"/>
      <c r="R13" s="7">
        <f>P13</f>
        <v>22905</v>
      </c>
      <c r="S13" s="56">
        <f>R13*(1+$D$2)</f>
        <v>25523.041500000003</v>
      </c>
      <c r="T13" s="56">
        <f t="shared" ref="T13:V13" si="4">S13*(1+$D$2)</f>
        <v>28440.325143450005</v>
      </c>
      <c r="U13" s="56">
        <f t="shared" si="4"/>
        <v>31691.054307346341</v>
      </c>
      <c r="V13" s="56">
        <f t="shared" si="4"/>
        <v>35313.34181467603</v>
      </c>
    </row>
    <row r="14" spans="2:22" ht="15.75" thickBot="1" x14ac:dyDescent="0.3">
      <c r="B14" s="147"/>
      <c r="C14" s="12" t="s">
        <v>20</v>
      </c>
      <c r="D14" s="16">
        <f>D13*$D$9</f>
        <v>47999999.999999993</v>
      </c>
      <c r="E14" s="16">
        <f t="shared" ref="E14:N14" si="5">E13*$D$9</f>
        <v>47999999.999999993</v>
      </c>
      <c r="F14" s="16">
        <f t="shared" si="5"/>
        <v>47999999.999999993</v>
      </c>
      <c r="G14" s="16">
        <f t="shared" si="5"/>
        <v>47749999.999999993</v>
      </c>
      <c r="H14" s="16">
        <f t="shared" si="5"/>
        <v>47749999.999999993</v>
      </c>
      <c r="I14" s="16">
        <f t="shared" si="5"/>
        <v>47749999.999999993</v>
      </c>
      <c r="J14" s="16">
        <f t="shared" si="5"/>
        <v>47624999.999999993</v>
      </c>
      <c r="K14" s="16">
        <f t="shared" si="5"/>
        <v>47624999.999999993</v>
      </c>
      <c r="L14" s="16">
        <f t="shared" si="5"/>
        <v>47624999.999999993</v>
      </c>
      <c r="M14" s="16">
        <f t="shared" si="5"/>
        <v>47499999.999999993</v>
      </c>
      <c r="N14" s="16">
        <f t="shared" si="5"/>
        <v>47499999.999999993</v>
      </c>
      <c r="O14" s="122">
        <f>O13*$D$9</f>
        <v>47499999.999999993</v>
      </c>
      <c r="P14" s="9">
        <f>SUM(D14:O14)</f>
        <v>572624999.99999988</v>
      </c>
      <c r="Q14" s="118"/>
      <c r="R14" s="17">
        <f>R13*Q7</f>
        <v>641340000</v>
      </c>
      <c r="S14" s="17">
        <f>S13*R7</f>
        <v>791214286.50000012</v>
      </c>
      <c r="T14" s="17">
        <f t="shared" ref="T14:V14" si="6">T13*S7</f>
        <v>995411380.02075016</v>
      </c>
      <c r="U14" s="17">
        <f t="shared" si="6"/>
        <v>1235951117.9865074</v>
      </c>
      <c r="V14" s="17">
        <f t="shared" si="6"/>
        <v>1518473698.0310693</v>
      </c>
    </row>
    <row r="15" spans="2:22" ht="15" customHeight="1" x14ac:dyDescent="0.25">
      <c r="B15" s="146" t="s">
        <v>18</v>
      </c>
      <c r="C15" s="11" t="s">
        <v>19</v>
      </c>
      <c r="D15" s="15">
        <f>6*5*4</f>
        <v>120</v>
      </c>
      <c r="E15" s="15">
        <v>120</v>
      </c>
      <c r="F15" s="15">
        <v>120</v>
      </c>
      <c r="G15" s="15">
        <v>110</v>
      </c>
      <c r="H15" s="15">
        <v>110</v>
      </c>
      <c r="I15" s="15">
        <v>110</v>
      </c>
      <c r="J15" s="15">
        <v>105</v>
      </c>
      <c r="K15" s="15">
        <v>105</v>
      </c>
      <c r="L15" s="15">
        <v>105</v>
      </c>
      <c r="M15" s="15">
        <v>100</v>
      </c>
      <c r="N15" s="15">
        <v>100</v>
      </c>
      <c r="O15" s="121">
        <v>100</v>
      </c>
      <c r="P15" s="1">
        <f t="shared" ref="P15:P16" si="7">SUM(D15:O15)</f>
        <v>1305</v>
      </c>
      <c r="Q15" s="119"/>
      <c r="R15" s="7">
        <f>P15</f>
        <v>1305</v>
      </c>
      <c r="S15" s="56">
        <f>R15*(1+$D$2)</f>
        <v>1454.1615000000002</v>
      </c>
      <c r="T15" s="56">
        <f t="shared" ref="T15:V15" si="8">S15*(1+$D$2)</f>
        <v>1620.3721594500003</v>
      </c>
      <c r="U15" s="56">
        <f t="shared" si="8"/>
        <v>1805.5806972751354</v>
      </c>
      <c r="V15" s="56">
        <f t="shared" si="8"/>
        <v>2011.9585709736834</v>
      </c>
    </row>
    <row r="16" spans="2:22" ht="15.75" thickBot="1" x14ac:dyDescent="0.3">
      <c r="B16" s="147"/>
      <c r="C16" s="12" t="s">
        <v>20</v>
      </c>
      <c r="D16" s="16">
        <f>D15*$F$5</f>
        <v>11400000</v>
      </c>
      <c r="E16" s="16">
        <f t="shared" ref="E16:O16" si="9">E15*$F$5</f>
        <v>11400000</v>
      </c>
      <c r="F16" s="16">
        <f t="shared" si="9"/>
        <v>11400000</v>
      </c>
      <c r="G16" s="16">
        <f t="shared" si="9"/>
        <v>10450000</v>
      </c>
      <c r="H16" s="16">
        <f t="shared" si="9"/>
        <v>10450000</v>
      </c>
      <c r="I16" s="16">
        <f t="shared" si="9"/>
        <v>10450000</v>
      </c>
      <c r="J16" s="16">
        <f t="shared" si="9"/>
        <v>9975000</v>
      </c>
      <c r="K16" s="16">
        <f t="shared" si="9"/>
        <v>9975000</v>
      </c>
      <c r="L16" s="16">
        <f t="shared" si="9"/>
        <v>9975000</v>
      </c>
      <c r="M16" s="16">
        <f t="shared" si="9"/>
        <v>9500000</v>
      </c>
      <c r="N16" s="16">
        <f t="shared" si="9"/>
        <v>9500000</v>
      </c>
      <c r="O16" s="122">
        <f t="shared" si="9"/>
        <v>9500000</v>
      </c>
      <c r="P16" s="9">
        <f t="shared" si="7"/>
        <v>123975000</v>
      </c>
      <c r="Q16" s="119"/>
      <c r="R16" s="17">
        <f>R15*Q8</f>
        <v>138330000</v>
      </c>
      <c r="S16" s="17">
        <f t="shared" ref="S16:V16" si="10">S15*R8</f>
        <v>171591057.00000003</v>
      </c>
      <c r="T16" s="17">
        <f t="shared" si="10"/>
        <v>213889125.04740003</v>
      </c>
      <c r="U16" s="17">
        <f t="shared" si="10"/>
        <v>265420362.4994449</v>
      </c>
      <c r="V16" s="17">
        <f t="shared" si="10"/>
        <v>329961205.63968408</v>
      </c>
    </row>
    <row r="17" spans="2:22" x14ac:dyDescent="0.25">
      <c r="B17" s="145" t="s">
        <v>21</v>
      </c>
      <c r="C17" s="145"/>
      <c r="D17" s="10">
        <f>D14+D16</f>
        <v>59399999.999999993</v>
      </c>
      <c r="E17" s="10">
        <f t="shared" ref="E17:N17" si="11">E14+E16</f>
        <v>59399999.999999993</v>
      </c>
      <c r="F17" s="10">
        <f t="shared" si="11"/>
        <v>59399999.999999993</v>
      </c>
      <c r="G17" s="10">
        <f t="shared" si="11"/>
        <v>58199999.999999993</v>
      </c>
      <c r="H17" s="10">
        <f t="shared" si="11"/>
        <v>58199999.999999993</v>
      </c>
      <c r="I17" s="10">
        <f t="shared" si="11"/>
        <v>58199999.999999993</v>
      </c>
      <c r="J17" s="10">
        <f t="shared" si="11"/>
        <v>57599999.999999993</v>
      </c>
      <c r="K17" s="10">
        <f t="shared" si="11"/>
        <v>57599999.999999993</v>
      </c>
      <c r="L17" s="10">
        <f t="shared" si="11"/>
        <v>57599999.999999993</v>
      </c>
      <c r="M17" s="10">
        <f t="shared" si="11"/>
        <v>56999999.999999993</v>
      </c>
      <c r="N17" s="10">
        <f t="shared" si="11"/>
        <v>56999999.999999993</v>
      </c>
      <c r="O17" s="123">
        <f>O14+O16</f>
        <v>56999999.999999993</v>
      </c>
      <c r="P17" s="9">
        <f>SUM(D17:O17)</f>
        <v>696599999.99999988</v>
      </c>
      <c r="R17" s="9">
        <f>R14+R16</f>
        <v>779670000</v>
      </c>
      <c r="S17" s="9">
        <f t="shared" ref="S17:V17" si="12">S14+S16</f>
        <v>962805343.50000012</v>
      </c>
      <c r="T17" s="9">
        <f t="shared" si="12"/>
        <v>1209300505.0681503</v>
      </c>
      <c r="U17" s="9">
        <f t="shared" si="12"/>
        <v>1501371480.4859524</v>
      </c>
      <c r="V17" s="9">
        <f t="shared" si="12"/>
        <v>1848434903.6707535</v>
      </c>
    </row>
    <row r="19" spans="2:22" x14ac:dyDescent="0.25">
      <c r="D19">
        <f>((20*3*1)*30)</f>
        <v>1800</v>
      </c>
      <c r="R19" s="143" t="s">
        <v>33</v>
      </c>
      <c r="S19" s="143"/>
      <c r="T19" s="143"/>
      <c r="U19" s="143"/>
      <c r="V19" s="143"/>
    </row>
    <row r="20" spans="2:22" x14ac:dyDescent="0.25">
      <c r="R20" s="51">
        <v>2024</v>
      </c>
      <c r="S20" s="51">
        <v>2025</v>
      </c>
      <c r="T20" s="51">
        <v>2026</v>
      </c>
      <c r="U20" s="51">
        <v>2027</v>
      </c>
      <c r="V20" s="51">
        <v>2028</v>
      </c>
    </row>
    <row r="21" spans="2:22" x14ac:dyDescent="0.25">
      <c r="Q21" s="1" t="s">
        <v>17</v>
      </c>
      <c r="R21" s="9">
        <f>Q6*R13</f>
        <v>183240000</v>
      </c>
      <c r="S21" s="9">
        <f t="shared" ref="S21:V21" si="13">R6*S13</f>
        <v>216945852.75000003</v>
      </c>
      <c r="T21" s="9">
        <f t="shared" si="13"/>
        <v>270183088.86277503</v>
      </c>
      <c r="U21" s="9">
        <f t="shared" si="13"/>
        <v>348601597.38080978</v>
      </c>
      <c r="V21" s="9">
        <f t="shared" si="13"/>
        <v>423760101.77611238</v>
      </c>
    </row>
  </sheetData>
  <mergeCells count="14">
    <mergeCell ref="R19:V19"/>
    <mergeCell ref="I4:N4"/>
    <mergeCell ref="F6:G6"/>
    <mergeCell ref="F7:G7"/>
    <mergeCell ref="P4:U4"/>
    <mergeCell ref="R11:V11"/>
    <mergeCell ref="C4:D4"/>
    <mergeCell ref="F4:G4"/>
    <mergeCell ref="F5:G5"/>
    <mergeCell ref="B17:C17"/>
    <mergeCell ref="B13:B14"/>
    <mergeCell ref="B15:B16"/>
    <mergeCell ref="B12:C12"/>
    <mergeCell ref="B11:O11"/>
  </mergeCells>
  <phoneticPr fontId="3" type="noConversion"/>
  <pageMargins left="0.7" right="0.7" top="0.75" bottom="0.75" header="0.3" footer="0.3"/>
  <ignoredErrors>
    <ignoredError sqref="R14:V14" formula="1"/>
  </ignoredErrors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43DE-4034-434B-866D-2E4B7E8F5B23}">
  <dimension ref="B2:I16"/>
  <sheetViews>
    <sheetView zoomScale="90" zoomScaleNormal="90" workbookViewId="0">
      <selection activeCell="F19" sqref="F19"/>
    </sheetView>
  </sheetViews>
  <sheetFormatPr baseColWidth="10" defaultRowHeight="15" x14ac:dyDescent="0.25"/>
  <cols>
    <col min="2" max="2" width="17.5703125" customWidth="1"/>
    <col min="3" max="3" width="19.28515625" bestFit="1" customWidth="1"/>
    <col min="4" max="4" width="12.7109375" customWidth="1"/>
    <col min="5" max="5" width="28.42578125" bestFit="1" customWidth="1"/>
    <col min="6" max="6" width="15" bestFit="1" customWidth="1"/>
    <col min="7" max="7" width="30.7109375" bestFit="1" customWidth="1"/>
    <col min="8" max="8" width="16.42578125" bestFit="1" customWidth="1"/>
    <col min="9" max="9" width="17.5703125" bestFit="1" customWidth="1"/>
  </cols>
  <sheetData>
    <row r="2" spans="2:9" x14ac:dyDescent="0.25">
      <c r="C2" s="155" t="s">
        <v>34</v>
      </c>
      <c r="D2" s="155"/>
      <c r="E2" s="155"/>
      <c r="F2" s="155"/>
      <c r="G2" s="155"/>
      <c r="H2" s="155"/>
    </row>
    <row r="3" spans="2:9" x14ac:dyDescent="0.25">
      <c r="C3" s="157" t="s">
        <v>50</v>
      </c>
      <c r="D3" s="158"/>
      <c r="E3" s="4" t="s">
        <v>51</v>
      </c>
      <c r="F3" s="4" t="s">
        <v>52</v>
      </c>
      <c r="G3" s="4" t="s">
        <v>53</v>
      </c>
      <c r="H3" s="4" t="s">
        <v>54</v>
      </c>
    </row>
    <row r="4" spans="2:9" x14ac:dyDescent="0.25">
      <c r="B4" s="156" t="s">
        <v>57</v>
      </c>
      <c r="C4" s="7" t="s">
        <v>37</v>
      </c>
      <c r="D4" s="7" t="s">
        <v>141</v>
      </c>
      <c r="E4" s="1" t="s">
        <v>35</v>
      </c>
      <c r="F4" s="115">
        <v>4000000</v>
      </c>
      <c r="G4" s="115">
        <v>5853184</v>
      </c>
      <c r="H4" s="5">
        <f>G4*12</f>
        <v>70238208</v>
      </c>
    </row>
    <row r="5" spans="2:9" x14ac:dyDescent="0.25">
      <c r="B5" s="156"/>
      <c r="C5" s="7" t="s">
        <v>85</v>
      </c>
      <c r="D5" s="7" t="s">
        <v>143</v>
      </c>
      <c r="E5" s="1" t="s">
        <v>36</v>
      </c>
      <c r="F5" s="115">
        <v>1350000</v>
      </c>
      <c r="G5" s="115">
        <v>2140886.0571760004</v>
      </c>
      <c r="H5" s="5">
        <f t="shared" ref="H5:H15" si="0">G5*12</f>
        <v>25690632.686112005</v>
      </c>
    </row>
    <row r="6" spans="2:9" x14ac:dyDescent="0.25">
      <c r="B6" s="156"/>
      <c r="C6" s="154" t="s">
        <v>38</v>
      </c>
      <c r="D6" s="18" t="s">
        <v>144</v>
      </c>
      <c r="E6" s="1" t="s">
        <v>39</v>
      </c>
      <c r="F6" s="115">
        <v>2300000</v>
      </c>
      <c r="G6" s="115">
        <v>3531017.2571759997</v>
      </c>
      <c r="H6" s="5">
        <f t="shared" si="0"/>
        <v>42372207.086111993</v>
      </c>
    </row>
    <row r="7" spans="2:9" x14ac:dyDescent="0.25">
      <c r="B7" s="156"/>
      <c r="C7" s="154"/>
      <c r="D7" s="18" t="s">
        <v>143</v>
      </c>
      <c r="E7" s="1" t="s">
        <v>40</v>
      </c>
      <c r="F7" s="115">
        <v>1200000</v>
      </c>
      <c r="G7" s="115">
        <v>1921391.6571760001</v>
      </c>
      <c r="H7" s="5">
        <f t="shared" si="0"/>
        <v>23056699.886112001</v>
      </c>
    </row>
    <row r="8" spans="2:9" x14ac:dyDescent="0.25">
      <c r="B8" s="156"/>
      <c r="C8" s="154"/>
      <c r="D8" s="18" t="s">
        <v>143</v>
      </c>
      <c r="E8" s="1" t="s">
        <v>41</v>
      </c>
      <c r="F8" s="115">
        <v>1200000</v>
      </c>
      <c r="G8" s="115">
        <v>1921391.6571760001</v>
      </c>
      <c r="H8" s="5">
        <f t="shared" si="0"/>
        <v>23056699.886112001</v>
      </c>
    </row>
    <row r="9" spans="2:9" x14ac:dyDescent="0.25">
      <c r="B9" s="156"/>
      <c r="C9" s="154"/>
      <c r="D9" s="57" t="s">
        <v>141</v>
      </c>
      <c r="E9" s="1" t="s">
        <v>42</v>
      </c>
      <c r="F9" s="115">
        <v>1200000</v>
      </c>
      <c r="G9" s="115">
        <v>1921391.6571760001</v>
      </c>
      <c r="H9" s="5">
        <f t="shared" si="0"/>
        <v>23056699.886112001</v>
      </c>
    </row>
    <row r="10" spans="2:9" x14ac:dyDescent="0.25">
      <c r="B10" s="156"/>
      <c r="C10" s="7" t="s">
        <v>43</v>
      </c>
      <c r="D10" s="7" t="s">
        <v>143</v>
      </c>
      <c r="E10" s="1" t="s">
        <v>44</v>
      </c>
      <c r="F10" s="115">
        <v>2300000</v>
      </c>
      <c r="G10" s="115">
        <v>3531017.2571759997</v>
      </c>
      <c r="H10" s="5">
        <f t="shared" si="0"/>
        <v>42372207.086111993</v>
      </c>
    </row>
    <row r="11" spans="2:9" ht="15" customHeight="1" x14ac:dyDescent="0.25">
      <c r="B11" s="156"/>
      <c r="C11" s="154" t="s">
        <v>45</v>
      </c>
      <c r="D11" s="8" t="s">
        <v>143</v>
      </c>
      <c r="E11" s="1" t="s">
        <v>46</v>
      </c>
      <c r="F11" s="115">
        <v>2500000</v>
      </c>
      <c r="G11" s="115">
        <v>3658240</v>
      </c>
      <c r="H11" s="5">
        <f t="shared" si="0"/>
        <v>43898880</v>
      </c>
    </row>
    <row r="12" spans="2:9" x14ac:dyDescent="0.25">
      <c r="B12" s="156"/>
      <c r="C12" s="154"/>
      <c r="D12" s="8" t="s">
        <v>143</v>
      </c>
      <c r="E12" s="1" t="s">
        <v>47</v>
      </c>
      <c r="F12" s="115">
        <v>1600000</v>
      </c>
      <c r="G12" s="115">
        <v>2506710.0571759995</v>
      </c>
      <c r="H12" s="5">
        <f t="shared" si="0"/>
        <v>30080520.686111994</v>
      </c>
    </row>
    <row r="13" spans="2:9" x14ac:dyDescent="0.25">
      <c r="B13" s="156"/>
      <c r="C13" s="7" t="s">
        <v>48</v>
      </c>
      <c r="D13" s="7" t="s">
        <v>144</v>
      </c>
      <c r="E13" s="1" t="s">
        <v>49</v>
      </c>
      <c r="F13" s="115">
        <v>2000000</v>
      </c>
      <c r="G13" s="115">
        <v>3092028.4571759999</v>
      </c>
      <c r="H13" s="5">
        <f t="shared" si="0"/>
        <v>37104341.486111999</v>
      </c>
      <c r="I13" s="5">
        <f>SUM(H4:H13)</f>
        <v>360927096.688896</v>
      </c>
    </row>
    <row r="14" spans="2:9" x14ac:dyDescent="0.25">
      <c r="B14" s="156" t="s">
        <v>58</v>
      </c>
      <c r="C14" s="154" t="s">
        <v>55</v>
      </c>
      <c r="D14" s="18" t="s">
        <v>142</v>
      </c>
      <c r="E14" s="1" t="s">
        <v>56</v>
      </c>
      <c r="F14" s="115">
        <v>3000000</v>
      </c>
      <c r="G14" s="115">
        <v>2067721.2571760002</v>
      </c>
      <c r="H14" s="5">
        <f t="shared" si="0"/>
        <v>24812655.086112</v>
      </c>
    </row>
    <row r="15" spans="2:9" x14ac:dyDescent="0.25">
      <c r="B15" s="156"/>
      <c r="C15" s="154"/>
      <c r="D15" s="18" t="s">
        <v>142</v>
      </c>
      <c r="E15" s="1" t="s">
        <v>214</v>
      </c>
      <c r="F15" s="115">
        <v>1500000</v>
      </c>
      <c r="G15" s="116">
        <v>1701897.2571760002</v>
      </c>
      <c r="H15" s="5">
        <f t="shared" si="0"/>
        <v>20422767.086112</v>
      </c>
      <c r="I15" s="5">
        <f>SUM(H14:H15)</f>
        <v>45235422.172224</v>
      </c>
    </row>
    <row r="16" spans="2:9" x14ac:dyDescent="0.25">
      <c r="G16" s="9">
        <f>SUM(G4:G15)</f>
        <v>33846876.571759999</v>
      </c>
    </row>
  </sheetData>
  <mergeCells count="7">
    <mergeCell ref="C11:C12"/>
    <mergeCell ref="C2:H2"/>
    <mergeCell ref="C6:C9"/>
    <mergeCell ref="C14:C15"/>
    <mergeCell ref="B4:B13"/>
    <mergeCell ref="B14:B15"/>
    <mergeCell ref="C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A43EC-42D9-421C-AB00-B181699D2868}">
  <dimension ref="B2:J99"/>
  <sheetViews>
    <sheetView topLeftCell="A80" zoomScale="80" zoomScaleNormal="80" workbookViewId="0">
      <selection activeCell="C85" sqref="C85:D99"/>
    </sheetView>
  </sheetViews>
  <sheetFormatPr baseColWidth="10" defaultRowHeight="15" x14ac:dyDescent="0.25"/>
  <cols>
    <col min="2" max="2" width="19.42578125" customWidth="1"/>
    <col min="3" max="3" width="44.42578125" bestFit="1" customWidth="1"/>
    <col min="4" max="4" width="16.42578125" bestFit="1" customWidth="1"/>
    <col min="5" max="5" width="14.85546875" bestFit="1" customWidth="1"/>
    <col min="6" max="6" width="9" customWidth="1"/>
    <col min="7" max="7" width="17" bestFit="1" customWidth="1"/>
    <col min="8" max="8" width="16.28515625" customWidth="1"/>
    <col min="9" max="9" width="15.5703125" bestFit="1" customWidth="1"/>
    <col min="10" max="10" width="16.5703125" bestFit="1" customWidth="1"/>
  </cols>
  <sheetData>
    <row r="2" spans="3:10" x14ac:dyDescent="0.25">
      <c r="C2" s="143" t="s">
        <v>68</v>
      </c>
      <c r="D2" s="143"/>
      <c r="E2" s="143"/>
      <c r="F2" s="143"/>
      <c r="G2" s="143"/>
      <c r="H2" s="143"/>
      <c r="I2" s="143"/>
      <c r="J2" s="143"/>
    </row>
    <row r="4" spans="3:10" x14ac:dyDescent="0.25">
      <c r="C4" s="143" t="s">
        <v>68</v>
      </c>
      <c r="D4" s="143"/>
      <c r="E4" s="143"/>
      <c r="G4" s="143" t="s">
        <v>74</v>
      </c>
      <c r="H4" s="143"/>
      <c r="I4" s="143"/>
      <c r="J4" s="170" t="s">
        <v>21</v>
      </c>
    </row>
    <row r="5" spans="3:10" x14ac:dyDescent="0.25">
      <c r="C5" s="3" t="s">
        <v>63</v>
      </c>
      <c r="D5" s="3" t="s">
        <v>69</v>
      </c>
      <c r="E5" s="3" t="s">
        <v>64</v>
      </c>
      <c r="G5" s="19" t="s">
        <v>65</v>
      </c>
      <c r="H5" s="19" t="s">
        <v>66</v>
      </c>
      <c r="I5" s="19" t="s">
        <v>67</v>
      </c>
      <c r="J5" s="170"/>
    </row>
    <row r="6" spans="3:10" x14ac:dyDescent="0.25">
      <c r="C6" s="1" t="s">
        <v>59</v>
      </c>
      <c r="D6" s="6">
        <f>D17</f>
        <v>25000000</v>
      </c>
      <c r="E6" s="20">
        <f>D6/$D$10</f>
        <v>0.35072951739618408</v>
      </c>
      <c r="G6" s="20">
        <f>E16/2</f>
        <v>0.12</v>
      </c>
      <c r="H6" s="20">
        <f>E16/2+E14</f>
        <v>0.24</v>
      </c>
      <c r="I6" s="20">
        <f>E15</f>
        <v>0.64</v>
      </c>
      <c r="J6" s="20">
        <f>SUM(G6:I6)</f>
        <v>1</v>
      </c>
    </row>
    <row r="7" spans="3:10" x14ac:dyDescent="0.25">
      <c r="C7" s="1" t="s">
        <v>60</v>
      </c>
      <c r="D7" s="6">
        <f>D36</f>
        <v>15800000</v>
      </c>
      <c r="E7" s="20">
        <f t="shared" ref="E7:E9" si="0">D7/$D$10</f>
        <v>0.22166105499438832</v>
      </c>
      <c r="G7" s="49">
        <f>E35/2</f>
        <v>2.5316455696202532E-3</v>
      </c>
      <c r="H7" s="20">
        <f>E32+SUM(E30:E31)+(E35/2)</f>
        <v>5.6645569620253168E-2</v>
      </c>
      <c r="I7" s="20">
        <f>SUM(E21:E29)</f>
        <v>0.94082278481012671</v>
      </c>
      <c r="J7" s="20">
        <f t="shared" ref="J7:J9" si="1">SUM(G7:I7)</f>
        <v>1.0000000000000002</v>
      </c>
    </row>
    <row r="8" spans="3:10" x14ac:dyDescent="0.25">
      <c r="C8" s="1" t="s">
        <v>61</v>
      </c>
      <c r="D8" s="6">
        <f>D55</f>
        <v>15880000</v>
      </c>
      <c r="E8" s="20">
        <f t="shared" si="0"/>
        <v>0.22278338945005613</v>
      </c>
      <c r="G8" s="20">
        <f>(SUM(E52:E54)/2)</f>
        <v>0.14798488664987405</v>
      </c>
      <c r="H8" s="20">
        <f>SUM(E44:E51)+(SUM(E52:E54)/2)</f>
        <v>0.63916876574307313</v>
      </c>
      <c r="I8" s="20">
        <f>SUM(E40:E43)</f>
        <v>0.2128463476070529</v>
      </c>
      <c r="J8" s="20">
        <f t="shared" si="1"/>
        <v>1</v>
      </c>
    </row>
    <row r="9" spans="3:10" x14ac:dyDescent="0.25">
      <c r="C9" s="1" t="s">
        <v>62</v>
      </c>
      <c r="D9" s="6">
        <f>D64</f>
        <v>14600000</v>
      </c>
      <c r="E9" s="20">
        <f t="shared" si="0"/>
        <v>0.2048260381593715</v>
      </c>
      <c r="G9" s="20">
        <f>SUM(E61:E62)/2</f>
        <v>0.35273972602739728</v>
      </c>
      <c r="H9" s="20">
        <f>E60+E63+(SUM(E61:E62)/2)</f>
        <v>0.56506849315068497</v>
      </c>
      <c r="I9" s="20">
        <f>E59</f>
        <v>8.2191780821917804E-2</v>
      </c>
      <c r="J9" s="20">
        <f t="shared" si="1"/>
        <v>1</v>
      </c>
    </row>
    <row r="10" spans="3:10" x14ac:dyDescent="0.25">
      <c r="C10" s="3" t="s">
        <v>21</v>
      </c>
      <c r="D10" s="6">
        <f>SUM(D6:D9)</f>
        <v>71280000</v>
      </c>
      <c r="E10" s="20">
        <f>SUM(E6:E9)</f>
        <v>1</v>
      </c>
    </row>
    <row r="12" spans="3:10" x14ac:dyDescent="0.25">
      <c r="C12" s="160" t="s">
        <v>70</v>
      </c>
      <c r="D12" s="160"/>
      <c r="E12" s="160"/>
    </row>
    <row r="13" spans="3:10" x14ac:dyDescent="0.25">
      <c r="C13" s="3" t="s">
        <v>63</v>
      </c>
      <c r="D13" s="3" t="s">
        <v>69</v>
      </c>
      <c r="E13" s="3" t="s">
        <v>64</v>
      </c>
    </row>
    <row r="14" spans="3:10" x14ac:dyDescent="0.25">
      <c r="C14" s="1" t="s">
        <v>71</v>
      </c>
      <c r="D14" s="6">
        <v>3000000</v>
      </c>
      <c r="E14" s="20">
        <f>D14/$D$17</f>
        <v>0.12</v>
      </c>
    </row>
    <row r="15" spans="3:10" x14ac:dyDescent="0.25">
      <c r="C15" s="1" t="s">
        <v>72</v>
      </c>
      <c r="D15" s="6">
        <v>16000000</v>
      </c>
      <c r="E15" s="20">
        <f t="shared" ref="E15:E16" si="2">D15/$D$17</f>
        <v>0.64</v>
      </c>
    </row>
    <row r="16" spans="3:10" x14ac:dyDescent="0.25">
      <c r="C16" s="1" t="s">
        <v>73</v>
      </c>
      <c r="D16" s="6">
        <v>6000000</v>
      </c>
      <c r="E16" s="20">
        <f t="shared" si="2"/>
        <v>0.24</v>
      </c>
    </row>
    <row r="17" spans="2:5" x14ac:dyDescent="0.25">
      <c r="C17" s="4" t="s">
        <v>21</v>
      </c>
      <c r="D17" s="6">
        <f>SUM(D14:D16)</f>
        <v>25000000</v>
      </c>
      <c r="E17" s="20">
        <f>SUM(E14:E16)</f>
        <v>1</v>
      </c>
    </row>
    <row r="19" spans="2:5" x14ac:dyDescent="0.25">
      <c r="C19" s="160" t="s">
        <v>75</v>
      </c>
      <c r="D19" s="160"/>
      <c r="E19" s="160"/>
    </row>
    <row r="20" spans="2:5" x14ac:dyDescent="0.25">
      <c r="C20" s="3" t="s">
        <v>63</v>
      </c>
      <c r="D20" s="3" t="s">
        <v>69</v>
      </c>
      <c r="E20" s="3" t="s">
        <v>64</v>
      </c>
    </row>
    <row r="21" spans="2:5" x14ac:dyDescent="0.25">
      <c r="B21" s="161" t="s">
        <v>55</v>
      </c>
      <c r="C21" s="1" t="s">
        <v>76</v>
      </c>
      <c r="D21" s="5">
        <v>340000</v>
      </c>
      <c r="E21" s="20">
        <f t="shared" ref="E21:E32" si="3">D21/$D$36</f>
        <v>2.1518987341772152E-2</v>
      </c>
    </row>
    <row r="22" spans="2:5" x14ac:dyDescent="0.25">
      <c r="B22" s="162"/>
      <c r="C22" s="1" t="s">
        <v>77</v>
      </c>
      <c r="D22" s="5">
        <v>310000</v>
      </c>
      <c r="E22" s="20">
        <f t="shared" si="3"/>
        <v>1.9620253164556962E-2</v>
      </c>
    </row>
    <row r="23" spans="2:5" x14ac:dyDescent="0.25">
      <c r="B23" s="162"/>
      <c r="C23" s="1" t="s">
        <v>78</v>
      </c>
      <c r="D23" s="5">
        <v>5400000</v>
      </c>
      <c r="E23" s="20">
        <f t="shared" si="3"/>
        <v>0.34177215189873417</v>
      </c>
    </row>
    <row r="24" spans="2:5" x14ac:dyDescent="0.25">
      <c r="B24" s="162"/>
      <c r="C24" s="1" t="s">
        <v>79</v>
      </c>
      <c r="D24" s="5">
        <v>155000</v>
      </c>
      <c r="E24" s="20">
        <f t="shared" si="3"/>
        <v>9.8101265822784812E-3</v>
      </c>
    </row>
    <row r="25" spans="2:5" x14ac:dyDescent="0.25">
      <c r="B25" s="162"/>
      <c r="C25" s="1" t="s">
        <v>80</v>
      </c>
      <c r="D25" s="5">
        <v>1030000</v>
      </c>
      <c r="E25" s="20">
        <f t="shared" si="3"/>
        <v>6.5189873417721519E-2</v>
      </c>
    </row>
    <row r="26" spans="2:5" x14ac:dyDescent="0.25">
      <c r="B26" s="162"/>
      <c r="C26" s="1" t="s">
        <v>81</v>
      </c>
      <c r="D26" s="5">
        <f>360000*2</f>
        <v>720000</v>
      </c>
      <c r="E26" s="20">
        <f t="shared" si="3"/>
        <v>4.5569620253164557E-2</v>
      </c>
    </row>
    <row r="27" spans="2:5" x14ac:dyDescent="0.25">
      <c r="B27" s="162"/>
      <c r="C27" s="1" t="s">
        <v>82</v>
      </c>
      <c r="D27" s="5">
        <v>450000</v>
      </c>
      <c r="E27" s="20">
        <f t="shared" si="3"/>
        <v>2.8481012658227847E-2</v>
      </c>
    </row>
    <row r="28" spans="2:5" x14ac:dyDescent="0.25">
      <c r="B28" s="162"/>
      <c r="C28" s="1" t="s">
        <v>83</v>
      </c>
      <c r="D28" s="5">
        <v>6300000</v>
      </c>
      <c r="E28" s="20">
        <f t="shared" si="3"/>
        <v>0.39873417721518989</v>
      </c>
    </row>
    <row r="29" spans="2:5" x14ac:dyDescent="0.25">
      <c r="B29" s="162"/>
      <c r="C29" s="1" t="s">
        <v>84</v>
      </c>
      <c r="D29" s="5">
        <v>160000</v>
      </c>
      <c r="E29" s="20">
        <f t="shared" si="3"/>
        <v>1.0126582278481013E-2</v>
      </c>
    </row>
    <row r="30" spans="2:5" x14ac:dyDescent="0.25">
      <c r="B30" s="21" t="s">
        <v>85</v>
      </c>
      <c r="C30" s="1" t="s">
        <v>87</v>
      </c>
      <c r="D30" s="5">
        <v>70000</v>
      </c>
      <c r="E30" s="20">
        <f t="shared" si="3"/>
        <v>4.4303797468354432E-3</v>
      </c>
    </row>
    <row r="31" spans="2:5" x14ac:dyDescent="0.25">
      <c r="B31" s="161" t="s">
        <v>43</v>
      </c>
      <c r="C31" s="1" t="s">
        <v>92</v>
      </c>
      <c r="D31" s="5">
        <v>640000</v>
      </c>
      <c r="E31" s="20">
        <f t="shared" si="3"/>
        <v>4.0506329113924051E-2</v>
      </c>
    </row>
    <row r="32" spans="2:5" x14ac:dyDescent="0.25">
      <c r="B32" s="162"/>
      <c r="C32" s="1" t="s">
        <v>94</v>
      </c>
      <c r="D32" s="164">
        <v>145000</v>
      </c>
      <c r="E32" s="167">
        <f t="shared" si="3"/>
        <v>9.1772151898734181E-3</v>
      </c>
    </row>
    <row r="33" spans="2:5" x14ac:dyDescent="0.25">
      <c r="B33" s="162"/>
      <c r="C33" s="1" t="s">
        <v>95</v>
      </c>
      <c r="D33" s="165"/>
      <c r="E33" s="168"/>
    </row>
    <row r="34" spans="2:5" x14ac:dyDescent="0.25">
      <c r="B34" s="163"/>
      <c r="C34" s="1" t="s">
        <v>96</v>
      </c>
      <c r="D34" s="166"/>
      <c r="E34" s="169"/>
    </row>
    <row r="35" spans="2:5" ht="30" x14ac:dyDescent="0.25">
      <c r="B35" s="18" t="s">
        <v>158</v>
      </c>
      <c r="C35" s="1" t="s">
        <v>97</v>
      </c>
      <c r="D35" s="5">
        <v>80000</v>
      </c>
      <c r="E35" s="20">
        <f>D35/$D$36</f>
        <v>5.0632911392405064E-3</v>
      </c>
    </row>
    <row r="36" spans="2:5" x14ac:dyDescent="0.25">
      <c r="C36" s="4" t="s">
        <v>21</v>
      </c>
      <c r="D36" s="6">
        <f>SUM(D21:D35)</f>
        <v>15800000</v>
      </c>
      <c r="E36" s="20">
        <f>SUM(E21:E35)</f>
        <v>1.0000000000000002</v>
      </c>
    </row>
    <row r="38" spans="2:5" x14ac:dyDescent="0.25">
      <c r="C38" s="160" t="s">
        <v>99</v>
      </c>
      <c r="D38" s="160"/>
      <c r="E38" s="160"/>
    </row>
    <row r="39" spans="2:5" x14ac:dyDescent="0.25">
      <c r="C39" s="19" t="s">
        <v>63</v>
      </c>
      <c r="D39" s="19" t="s">
        <v>69</v>
      </c>
      <c r="E39" s="19" t="s">
        <v>64</v>
      </c>
    </row>
    <row r="40" spans="2:5" x14ac:dyDescent="0.25">
      <c r="B40" s="159" t="s">
        <v>55</v>
      </c>
      <c r="C40" s="1" t="s">
        <v>104</v>
      </c>
      <c r="D40" s="5">
        <f>1700000</f>
        <v>1700000</v>
      </c>
      <c r="E40" s="20">
        <f>D40/$D$55</f>
        <v>0.1070528967254408</v>
      </c>
    </row>
    <row r="41" spans="2:5" x14ac:dyDescent="0.25">
      <c r="B41" s="159"/>
      <c r="C41" s="1" t="s">
        <v>105</v>
      </c>
      <c r="D41" s="5">
        <f>340000*2</f>
        <v>680000</v>
      </c>
      <c r="E41" s="20">
        <f t="shared" ref="E41:E54" si="4">D41/$D$55</f>
        <v>4.2821158690176324E-2</v>
      </c>
    </row>
    <row r="42" spans="2:5" x14ac:dyDescent="0.25">
      <c r="B42" s="159"/>
      <c r="C42" s="1" t="s">
        <v>215</v>
      </c>
      <c r="D42" s="5">
        <f>70000+30000+20000+40000+90000+50000</f>
        <v>300000</v>
      </c>
      <c r="E42" s="20">
        <f t="shared" si="4"/>
        <v>1.8891687657430732E-2</v>
      </c>
    </row>
    <row r="43" spans="2:5" x14ac:dyDescent="0.25">
      <c r="B43" s="159"/>
      <c r="C43" s="1" t="s">
        <v>106</v>
      </c>
      <c r="D43" s="5">
        <f>500000+200000</f>
        <v>700000</v>
      </c>
      <c r="E43" s="20">
        <f t="shared" si="4"/>
        <v>4.4080604534005037E-2</v>
      </c>
    </row>
    <row r="44" spans="2:5" x14ac:dyDescent="0.25">
      <c r="B44" s="159" t="s">
        <v>85</v>
      </c>
      <c r="C44" s="1" t="s">
        <v>88</v>
      </c>
      <c r="D44" s="5">
        <f>205000*8</f>
        <v>1640000</v>
      </c>
      <c r="E44" s="20">
        <f t="shared" si="4"/>
        <v>0.10327455919395466</v>
      </c>
    </row>
    <row r="45" spans="2:5" x14ac:dyDescent="0.25">
      <c r="B45" s="159"/>
      <c r="C45" s="1" t="s">
        <v>89</v>
      </c>
      <c r="D45" s="5">
        <f>26*90000</f>
        <v>2340000</v>
      </c>
      <c r="E45" s="20">
        <f t="shared" si="4"/>
        <v>0.1473551637279597</v>
      </c>
    </row>
    <row r="46" spans="2:5" x14ac:dyDescent="0.25">
      <c r="B46" s="159"/>
      <c r="C46" s="1" t="s">
        <v>91</v>
      </c>
      <c r="D46" s="5">
        <f>330000*6</f>
        <v>1980000</v>
      </c>
      <c r="E46" s="20">
        <f t="shared" si="4"/>
        <v>0.12468513853904283</v>
      </c>
    </row>
    <row r="47" spans="2:5" x14ac:dyDescent="0.25">
      <c r="B47" s="159"/>
      <c r="C47" s="1" t="s">
        <v>86</v>
      </c>
      <c r="D47" s="5">
        <f>85000*4</f>
        <v>340000</v>
      </c>
      <c r="E47" s="20">
        <f t="shared" si="4"/>
        <v>2.1410579345088162E-2</v>
      </c>
    </row>
    <row r="48" spans="2:5" x14ac:dyDescent="0.25">
      <c r="B48" s="159"/>
      <c r="C48" s="1" t="s">
        <v>107</v>
      </c>
      <c r="D48" s="5">
        <v>500000</v>
      </c>
      <c r="E48" s="20">
        <f t="shared" si="4"/>
        <v>3.1486146095717885E-2</v>
      </c>
    </row>
    <row r="49" spans="2:5" x14ac:dyDescent="0.25">
      <c r="B49" s="159" t="s">
        <v>43</v>
      </c>
      <c r="C49" s="1" t="s">
        <v>108</v>
      </c>
      <c r="D49" s="5">
        <v>200000</v>
      </c>
      <c r="E49" s="20">
        <f t="shared" si="4"/>
        <v>1.2594458438287154E-2</v>
      </c>
    </row>
    <row r="50" spans="2:5" x14ac:dyDescent="0.25">
      <c r="B50" s="159"/>
      <c r="C50" s="1" t="s">
        <v>109</v>
      </c>
      <c r="D50" s="5">
        <v>600000</v>
      </c>
      <c r="E50" s="20">
        <f t="shared" si="4"/>
        <v>3.7783375314861464E-2</v>
      </c>
    </row>
    <row r="51" spans="2:5" x14ac:dyDescent="0.25">
      <c r="B51" s="159"/>
      <c r="C51" s="1" t="s">
        <v>107</v>
      </c>
      <c r="D51" s="5">
        <v>200000</v>
      </c>
      <c r="E51" s="20">
        <f t="shared" si="4"/>
        <v>1.2594458438287154E-2</v>
      </c>
    </row>
    <row r="52" spans="2:5" x14ac:dyDescent="0.25">
      <c r="B52" s="154" t="s">
        <v>103</v>
      </c>
      <c r="C52" s="1" t="s">
        <v>108</v>
      </c>
      <c r="D52" s="5">
        <f>200000*5</f>
        <v>1000000</v>
      </c>
      <c r="E52" s="20">
        <f t="shared" si="4"/>
        <v>6.2972292191435769E-2</v>
      </c>
    </row>
    <row r="53" spans="2:5" x14ac:dyDescent="0.25">
      <c r="B53" s="154"/>
      <c r="C53" s="1" t="s">
        <v>109</v>
      </c>
      <c r="D53" s="5">
        <f>600000*5</f>
        <v>3000000</v>
      </c>
      <c r="E53" s="20">
        <f t="shared" si="4"/>
        <v>0.18891687657430731</v>
      </c>
    </row>
    <row r="54" spans="2:5" x14ac:dyDescent="0.25">
      <c r="B54" s="154"/>
      <c r="C54" s="1" t="s">
        <v>110</v>
      </c>
      <c r="D54" s="5">
        <f>350000*2</f>
        <v>700000</v>
      </c>
      <c r="E54" s="20">
        <f t="shared" si="4"/>
        <v>4.4080604534005037E-2</v>
      </c>
    </row>
    <row r="55" spans="2:5" x14ac:dyDescent="0.25">
      <c r="C55" s="4" t="s">
        <v>21</v>
      </c>
      <c r="D55" s="6">
        <f>SUM(D40:D54)</f>
        <v>15880000</v>
      </c>
      <c r="E55" s="20">
        <f>SUM(E40:E54)</f>
        <v>0.99999999999999989</v>
      </c>
    </row>
    <row r="57" spans="2:5" x14ac:dyDescent="0.25">
      <c r="C57" s="160" t="s">
        <v>62</v>
      </c>
      <c r="D57" s="160"/>
      <c r="E57" s="160"/>
    </row>
    <row r="58" spans="2:5" x14ac:dyDescent="0.25">
      <c r="C58" s="19" t="s">
        <v>63</v>
      </c>
      <c r="D58" s="19" t="s">
        <v>69</v>
      </c>
      <c r="E58" s="19" t="s">
        <v>64</v>
      </c>
    </row>
    <row r="59" spans="2:5" x14ac:dyDescent="0.25">
      <c r="B59" s="22" t="s">
        <v>85</v>
      </c>
      <c r="C59" s="1" t="s">
        <v>90</v>
      </c>
      <c r="D59" s="5">
        <v>1200000</v>
      </c>
      <c r="E59" s="20">
        <f>D59/$D$64</f>
        <v>8.2191780821917804E-2</v>
      </c>
    </row>
    <row r="60" spans="2:5" x14ac:dyDescent="0.25">
      <c r="B60" s="22" t="s">
        <v>43</v>
      </c>
      <c r="C60" s="1" t="s">
        <v>93</v>
      </c>
      <c r="D60" s="5">
        <v>1900000</v>
      </c>
      <c r="E60" s="20">
        <f t="shared" ref="E60:E63" si="5">D60/$D$64</f>
        <v>0.13013698630136986</v>
      </c>
    </row>
    <row r="61" spans="2:5" x14ac:dyDescent="0.25">
      <c r="B61" s="154" t="s">
        <v>103</v>
      </c>
      <c r="C61" s="1" t="s">
        <v>100</v>
      </c>
      <c r="D61" s="5">
        <f>D60*5</f>
        <v>9500000</v>
      </c>
      <c r="E61" s="20">
        <f t="shared" si="5"/>
        <v>0.65068493150684936</v>
      </c>
    </row>
    <row r="62" spans="2:5" x14ac:dyDescent="0.25">
      <c r="B62" s="154"/>
      <c r="C62" s="1" t="s">
        <v>98</v>
      </c>
      <c r="D62" s="5">
        <v>800000</v>
      </c>
      <c r="E62" s="20">
        <f t="shared" si="5"/>
        <v>5.4794520547945202E-2</v>
      </c>
    </row>
    <row r="63" spans="2:5" x14ac:dyDescent="0.25">
      <c r="B63" s="22" t="s">
        <v>101</v>
      </c>
      <c r="C63" s="1" t="s">
        <v>102</v>
      </c>
      <c r="D63" s="5">
        <f>D59</f>
        <v>1200000</v>
      </c>
      <c r="E63" s="20">
        <f t="shared" si="5"/>
        <v>8.2191780821917804E-2</v>
      </c>
    </row>
    <row r="64" spans="2:5" x14ac:dyDescent="0.25">
      <c r="C64" s="4" t="s">
        <v>21</v>
      </c>
      <c r="D64" s="6">
        <f>SUM(D59:D63)</f>
        <v>14600000</v>
      </c>
      <c r="E64" s="20">
        <f>SUM(E59:E63)</f>
        <v>1</v>
      </c>
    </row>
    <row r="66" spans="3:10" x14ac:dyDescent="0.25">
      <c r="C66" s="143" t="s">
        <v>197</v>
      </c>
      <c r="D66" s="143"/>
      <c r="E66" s="143"/>
      <c r="F66" s="143"/>
      <c r="G66" s="143"/>
      <c r="H66" s="143"/>
      <c r="I66" s="143"/>
      <c r="J66" s="143"/>
    </row>
    <row r="68" spans="3:10" x14ac:dyDescent="0.25">
      <c r="C68" s="143" t="s">
        <v>197</v>
      </c>
      <c r="D68" s="143"/>
      <c r="E68" s="143"/>
      <c r="G68" s="143" t="s">
        <v>74</v>
      </c>
      <c r="H68" s="143"/>
      <c r="I68" s="143"/>
      <c r="J68" s="170" t="s">
        <v>21</v>
      </c>
    </row>
    <row r="69" spans="3:10" x14ac:dyDescent="0.25">
      <c r="C69" s="3" t="s">
        <v>63</v>
      </c>
      <c r="D69" s="3" t="s">
        <v>69</v>
      </c>
      <c r="E69" s="3" t="s">
        <v>64</v>
      </c>
      <c r="G69" s="19" t="s">
        <v>65</v>
      </c>
      <c r="H69" s="19" t="s">
        <v>66</v>
      </c>
      <c r="I69" s="19" t="s">
        <v>67</v>
      </c>
      <c r="J69" s="170"/>
    </row>
    <row r="70" spans="3:10" x14ac:dyDescent="0.25">
      <c r="C70" s="1" t="s">
        <v>198</v>
      </c>
      <c r="D70" s="5">
        <v>200000</v>
      </c>
      <c r="E70" s="20">
        <f>D70/$D$81</f>
        <v>2.6333807341865488E-2</v>
      </c>
      <c r="G70" s="20">
        <f>(E70+SUM(E72:E80))*35%</f>
        <v>0.32234950229104126</v>
      </c>
      <c r="H70" s="20">
        <f>E71+((E70+(SUM(E72:E80)))*30%)</f>
        <v>0.35530099541791754</v>
      </c>
      <c r="I70" s="20">
        <f>(E70+SUM(E72:E80))*35%</f>
        <v>0.32234950229104126</v>
      </c>
      <c r="J70" s="20">
        <f>SUM(G70:I70)</f>
        <v>1</v>
      </c>
    </row>
    <row r="71" spans="3:10" x14ac:dyDescent="0.25">
      <c r="C71" s="1" t="s">
        <v>199</v>
      </c>
      <c r="D71" s="5">
        <v>600000</v>
      </c>
      <c r="E71" s="20">
        <f t="shared" ref="E71:E80" si="6">D71/$D$81</f>
        <v>7.9001422025596457E-2</v>
      </c>
      <c r="G71" s="9">
        <f>G70*$D$81</f>
        <v>2448180</v>
      </c>
      <c r="H71" s="9">
        <f>H70*$D$81</f>
        <v>2698440</v>
      </c>
      <c r="I71" s="9">
        <f t="shared" ref="I71" si="7">I70*$D$81</f>
        <v>2448180</v>
      </c>
      <c r="J71" s="44">
        <f>SUM(G71:I71)</f>
        <v>7594800</v>
      </c>
    </row>
    <row r="72" spans="3:10" x14ac:dyDescent="0.25">
      <c r="C72" s="1" t="s">
        <v>200</v>
      </c>
      <c r="D72" s="5">
        <v>500000</v>
      </c>
      <c r="E72" s="20">
        <f t="shared" si="6"/>
        <v>6.5834518354663724E-2</v>
      </c>
    </row>
    <row r="73" spans="3:10" x14ac:dyDescent="0.25">
      <c r="C73" s="1" t="s">
        <v>201</v>
      </c>
      <c r="D73" s="5">
        <v>0</v>
      </c>
      <c r="E73" s="20">
        <f t="shared" si="6"/>
        <v>0</v>
      </c>
      <c r="G73" s="143" t="s">
        <v>209</v>
      </c>
      <c r="H73" s="143"/>
      <c r="I73" s="143"/>
      <c r="J73" s="170" t="s">
        <v>21</v>
      </c>
    </row>
    <row r="74" spans="3:10" x14ac:dyDescent="0.25">
      <c r="C74" s="1" t="s">
        <v>202</v>
      </c>
      <c r="D74" s="5">
        <v>50000</v>
      </c>
      <c r="E74" s="20">
        <f t="shared" si="6"/>
        <v>6.583451835466372E-3</v>
      </c>
      <c r="G74" s="3" t="s">
        <v>65</v>
      </c>
      <c r="H74" s="3" t="s">
        <v>66</v>
      </c>
      <c r="I74" s="3" t="s">
        <v>67</v>
      </c>
      <c r="J74" s="170"/>
    </row>
    <row r="75" spans="3:10" x14ac:dyDescent="0.25">
      <c r="C75" s="1" t="s">
        <v>203</v>
      </c>
      <c r="D75" s="5">
        <v>3200000</v>
      </c>
      <c r="E75" s="20">
        <f t="shared" si="6"/>
        <v>0.42134091746984781</v>
      </c>
      <c r="G75" s="9">
        <f>(G71*12)/5</f>
        <v>5875632</v>
      </c>
      <c r="H75" s="9">
        <f t="shared" ref="H75:I75" si="8">(H71*12)/5</f>
        <v>6476256</v>
      </c>
      <c r="I75" s="9">
        <f t="shared" si="8"/>
        <v>5875632</v>
      </c>
      <c r="J75" s="42">
        <f>SUM(G75:I75)</f>
        <v>18227520</v>
      </c>
    </row>
    <row r="76" spans="3:10" x14ac:dyDescent="0.25">
      <c r="C76" s="1" t="s">
        <v>204</v>
      </c>
      <c r="D76" s="5">
        <v>150000</v>
      </c>
      <c r="E76" s="20">
        <f t="shared" si="6"/>
        <v>1.9750355506399114E-2</v>
      </c>
    </row>
    <row r="77" spans="3:10" x14ac:dyDescent="0.25">
      <c r="C77" s="1" t="s">
        <v>207</v>
      </c>
      <c r="D77" s="5">
        <v>200000</v>
      </c>
      <c r="E77" s="20">
        <f t="shared" si="6"/>
        <v>2.6333807341865488E-2</v>
      </c>
      <c r="G77" s="171">
        <f>(D81*12)/5</f>
        <v>18227520</v>
      </c>
      <c r="H77" s="172"/>
      <c r="I77" s="172"/>
      <c r="J77" s="172"/>
    </row>
    <row r="78" spans="3:10" x14ac:dyDescent="0.25">
      <c r="C78" s="1" t="s">
        <v>208</v>
      </c>
      <c r="D78" s="5">
        <v>200000</v>
      </c>
      <c r="E78" s="20">
        <f t="shared" si="6"/>
        <v>2.6333807341865488E-2</v>
      </c>
    </row>
    <row r="79" spans="3:10" x14ac:dyDescent="0.25">
      <c r="C79" s="1" t="s">
        <v>205</v>
      </c>
      <c r="D79" s="5">
        <f>D10*2%</f>
        <v>1425600</v>
      </c>
      <c r="E79" s="20">
        <f t="shared" si="6"/>
        <v>0.1877073787328172</v>
      </c>
    </row>
    <row r="80" spans="3:10" x14ac:dyDescent="0.25">
      <c r="C80" s="1" t="s">
        <v>206</v>
      </c>
      <c r="D80" s="5">
        <f>D10*1.5%</f>
        <v>1069200</v>
      </c>
      <c r="E80" s="20">
        <f t="shared" si="6"/>
        <v>0.14078053404961288</v>
      </c>
    </row>
    <row r="81" spans="3:10" x14ac:dyDescent="0.25">
      <c r="C81" s="4" t="s">
        <v>21</v>
      </c>
      <c r="D81" s="43">
        <f>SUM(D70:D80)</f>
        <v>7594800</v>
      </c>
      <c r="E81" s="20">
        <f>SUM(E70:E80)</f>
        <v>1</v>
      </c>
    </row>
    <row r="83" spans="3:10" x14ac:dyDescent="0.25">
      <c r="C83" s="143" t="s">
        <v>212</v>
      </c>
      <c r="D83" s="143"/>
      <c r="E83" s="143"/>
      <c r="F83" s="143"/>
      <c r="G83" s="143"/>
      <c r="H83" s="143"/>
      <c r="I83" s="143"/>
      <c r="J83" s="143"/>
    </row>
    <row r="85" spans="3:10" x14ac:dyDescent="0.25">
      <c r="C85" s="3" t="s">
        <v>212</v>
      </c>
      <c r="D85" s="3" t="s">
        <v>69</v>
      </c>
    </row>
    <row r="86" spans="3:10" x14ac:dyDescent="0.25">
      <c r="C86" s="159" t="s">
        <v>213</v>
      </c>
      <c r="D86" s="159"/>
    </row>
    <row r="87" spans="3:10" x14ac:dyDescent="0.25">
      <c r="C87" s="45" t="s">
        <v>148</v>
      </c>
      <c r="D87" s="46">
        <f>'Mano de obra'!G15+'Mano de obra'!G14</f>
        <v>3769618.5143520003</v>
      </c>
    </row>
    <row r="88" spans="3:10" x14ac:dyDescent="0.25">
      <c r="C88" s="45" t="s">
        <v>25</v>
      </c>
      <c r="D88" s="46">
        <f>Presupuesto!R21/12</f>
        <v>15270000</v>
      </c>
    </row>
    <row r="89" spans="3:10" x14ac:dyDescent="0.25">
      <c r="C89" s="45" t="s">
        <v>149</v>
      </c>
      <c r="D89" s="46"/>
    </row>
    <row r="90" spans="3:10" x14ac:dyDescent="0.25">
      <c r="C90" s="45"/>
      <c r="D90" s="46"/>
    </row>
    <row r="91" spans="3:10" x14ac:dyDescent="0.25">
      <c r="C91" s="45"/>
      <c r="D91" s="46"/>
    </row>
    <row r="92" spans="3:10" x14ac:dyDescent="0.25">
      <c r="C92" s="45" t="s">
        <v>210</v>
      </c>
      <c r="D92" s="46">
        <f>'G.A-G.V-CIFS-Depreciaciones'!E85+'G.A-G.V-CIFS-Depreciaciones'!E115</f>
        <v>24883630.615417067</v>
      </c>
    </row>
    <row r="93" spans="3:10" x14ac:dyDescent="0.25">
      <c r="C93" s="45"/>
      <c r="D93" s="46"/>
    </row>
    <row r="94" spans="3:10" x14ac:dyDescent="0.25">
      <c r="C94" s="45" t="s">
        <v>130</v>
      </c>
      <c r="D94" s="46">
        <f>Préstamo!$E$14</f>
        <v>1392000</v>
      </c>
    </row>
    <row r="95" spans="3:10" x14ac:dyDescent="0.25">
      <c r="C95" s="45" t="s">
        <v>189</v>
      </c>
      <c r="D95" s="46">
        <f>'Estado de resultados'!B11/12</f>
        <v>2598900</v>
      </c>
    </row>
    <row r="96" spans="3:10" x14ac:dyDescent="0.25">
      <c r="C96" s="45"/>
      <c r="D96" s="46"/>
    </row>
    <row r="97" spans="3:4" x14ac:dyDescent="0.25">
      <c r="C97" s="45" t="s">
        <v>211</v>
      </c>
      <c r="D97" s="46">
        <f>'G.A-G.V-CIFS-Depreciaciones'!F13+'G.A-G.V-CIFS-Depreciaciones'!F18+'G.A-G.V-CIFS-Depreciaciones'!F23+'G.A-G.V-CIFS-Depreciaciones'!F28</f>
        <v>611500</v>
      </c>
    </row>
    <row r="98" spans="3:4" x14ac:dyDescent="0.25">
      <c r="C98" s="45"/>
      <c r="D98" s="46"/>
    </row>
    <row r="99" spans="3:4" x14ac:dyDescent="0.25">
      <c r="C99" s="47" t="s">
        <v>21</v>
      </c>
      <c r="D99" s="48">
        <f>SUM(D90:D95)-D97</f>
        <v>28263030.615417067</v>
      </c>
    </row>
  </sheetData>
  <mergeCells count="26">
    <mergeCell ref="G77:J77"/>
    <mergeCell ref="C86:D86"/>
    <mergeCell ref="C83:J83"/>
    <mergeCell ref="C19:E19"/>
    <mergeCell ref="C68:E68"/>
    <mergeCell ref="G68:I68"/>
    <mergeCell ref="J68:J69"/>
    <mergeCell ref="G73:I73"/>
    <mergeCell ref="J73:J74"/>
    <mergeCell ref="G4:I4"/>
    <mergeCell ref="J4:J5"/>
    <mergeCell ref="C2:J2"/>
    <mergeCell ref="C4:E4"/>
    <mergeCell ref="C12:E12"/>
    <mergeCell ref="B21:B29"/>
    <mergeCell ref="B31:B34"/>
    <mergeCell ref="C38:E38"/>
    <mergeCell ref="D32:D34"/>
    <mergeCell ref="E32:E34"/>
    <mergeCell ref="B61:B62"/>
    <mergeCell ref="C66:J66"/>
    <mergeCell ref="B40:B43"/>
    <mergeCell ref="B44:B48"/>
    <mergeCell ref="B49:B51"/>
    <mergeCell ref="B52:B54"/>
    <mergeCell ref="C57:E57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E789D-5EFC-46AF-BD32-B5AFA6961706}">
  <dimension ref="B2:I10"/>
  <sheetViews>
    <sheetView topLeftCell="B1" workbookViewId="0">
      <selection activeCell="E8" sqref="E8"/>
    </sheetView>
  </sheetViews>
  <sheetFormatPr baseColWidth="10" defaultRowHeight="15" x14ac:dyDescent="0.25"/>
  <cols>
    <col min="2" max="2" width="47.42578125" customWidth="1"/>
    <col min="3" max="3" width="18.140625" customWidth="1"/>
    <col min="5" max="5" width="56.85546875" bestFit="1" customWidth="1"/>
    <col min="8" max="8" width="23" customWidth="1"/>
    <col min="9" max="9" width="16.7109375" customWidth="1"/>
  </cols>
  <sheetData>
    <row r="2" spans="2:9" x14ac:dyDescent="0.25">
      <c r="B2" s="160" t="s">
        <v>216</v>
      </c>
      <c r="C2" s="160"/>
      <c r="E2" s="160" t="s">
        <v>222</v>
      </c>
      <c r="F2" s="160"/>
      <c r="H2" s="173" t="s">
        <v>116</v>
      </c>
      <c r="I2" s="173"/>
    </row>
    <row r="3" spans="2:9" x14ac:dyDescent="0.25">
      <c r="B3" s="3" t="s">
        <v>63</v>
      </c>
      <c r="C3" s="3" t="s">
        <v>69</v>
      </c>
      <c r="E3" s="3" t="s">
        <v>63</v>
      </c>
      <c r="F3" s="3" t="s">
        <v>69</v>
      </c>
      <c r="H3" s="3" t="s">
        <v>223</v>
      </c>
      <c r="I3" s="3" t="s">
        <v>128</v>
      </c>
    </row>
    <row r="4" spans="2:9" ht="21.75" customHeight="1" x14ac:dyDescent="0.25">
      <c r="B4" s="60" t="s">
        <v>217</v>
      </c>
      <c r="C4" s="46">
        <v>1000</v>
      </c>
      <c r="E4" s="60" t="s">
        <v>129</v>
      </c>
      <c r="F4" s="63">
        <f>100000*5</f>
        <v>500000</v>
      </c>
      <c r="H4" s="60" t="s">
        <v>131</v>
      </c>
      <c r="I4" s="63">
        <v>500000</v>
      </c>
    </row>
    <row r="5" spans="2:9" ht="21.75" customHeight="1" x14ac:dyDescent="0.25">
      <c r="B5" s="59"/>
      <c r="C5" s="58"/>
      <c r="E5" s="45" t="s">
        <v>225</v>
      </c>
      <c r="F5" s="64">
        <v>150000</v>
      </c>
      <c r="H5" s="60" t="s">
        <v>133</v>
      </c>
      <c r="I5" s="63">
        <v>350000</v>
      </c>
    </row>
    <row r="6" spans="2:9" ht="21.75" customHeight="1" x14ac:dyDescent="0.25">
      <c r="B6" s="60" t="s">
        <v>218</v>
      </c>
      <c r="C6" s="61">
        <v>300000</v>
      </c>
      <c r="E6" s="60" t="s">
        <v>226</v>
      </c>
      <c r="F6" s="64">
        <v>10000</v>
      </c>
      <c r="H6" s="60" t="s">
        <v>134</v>
      </c>
      <c r="I6" s="63">
        <v>150000</v>
      </c>
    </row>
    <row r="7" spans="2:9" ht="21.75" customHeight="1" x14ac:dyDescent="0.25">
      <c r="B7" s="60" t="s">
        <v>219</v>
      </c>
      <c r="C7" s="62">
        <f>100000*2</f>
        <v>200000</v>
      </c>
      <c r="E7" s="69" t="s">
        <v>224</v>
      </c>
      <c r="F7" s="73">
        <f>SUM(F4:F6)</f>
        <v>660000</v>
      </c>
      <c r="H7" s="60" t="s">
        <v>132</v>
      </c>
      <c r="I7" s="65">
        <v>600000</v>
      </c>
    </row>
    <row r="8" spans="2:9" ht="21.75" customHeight="1" x14ac:dyDescent="0.25">
      <c r="B8" s="60" t="s">
        <v>220</v>
      </c>
      <c r="C8" s="61">
        <f>50000*2</f>
        <v>100000</v>
      </c>
      <c r="E8" s="70"/>
      <c r="F8" s="71"/>
      <c r="H8" s="74" t="s">
        <v>224</v>
      </c>
      <c r="I8" s="75">
        <f>SUM(I4:I7)</f>
        <v>1600000</v>
      </c>
    </row>
    <row r="9" spans="2:9" ht="21.75" customHeight="1" x14ac:dyDescent="0.25">
      <c r="B9" s="66" t="s">
        <v>221</v>
      </c>
      <c r="C9" s="68">
        <f>SUM(C6:C8)</f>
        <v>600000</v>
      </c>
      <c r="E9" s="72"/>
      <c r="F9" s="71"/>
    </row>
    <row r="10" spans="2:9" ht="22.5" customHeight="1" x14ac:dyDescent="0.25"/>
  </sheetData>
  <mergeCells count="3">
    <mergeCell ref="B2:C2"/>
    <mergeCell ref="E2:F2"/>
    <mergeCell ref="H2:I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0679C-C8AB-41F6-90C2-D7A79EB512A1}">
  <dimension ref="A2:BM115"/>
  <sheetViews>
    <sheetView topLeftCell="A59" zoomScale="80" zoomScaleNormal="80" workbookViewId="0">
      <selection activeCell="D18" sqref="D18"/>
    </sheetView>
  </sheetViews>
  <sheetFormatPr baseColWidth="10" defaultColWidth="11.42578125" defaultRowHeight="15" x14ac:dyDescent="0.25"/>
  <cols>
    <col min="1" max="1" width="15.7109375" bestFit="1" customWidth="1"/>
    <col min="2" max="2" width="38" bestFit="1" customWidth="1"/>
    <col min="3" max="3" width="18.7109375" bestFit="1" customWidth="1"/>
    <col min="4" max="4" width="20.140625" customWidth="1"/>
    <col min="5" max="5" width="32.28515625" bestFit="1" customWidth="1"/>
    <col min="6" max="6" width="28.5703125" bestFit="1" customWidth="1"/>
    <col min="7" max="7" width="30" bestFit="1" customWidth="1"/>
    <col min="8" max="8" width="33.140625" bestFit="1" customWidth="1"/>
    <col min="9" max="9" width="33" customWidth="1"/>
    <col min="10" max="10" width="20.7109375" bestFit="1" customWidth="1"/>
    <col min="11" max="11" width="20.140625" bestFit="1" customWidth="1"/>
    <col min="12" max="12" width="19.28515625" bestFit="1" customWidth="1"/>
    <col min="13" max="13" width="21.5703125" bestFit="1" customWidth="1"/>
    <col min="14" max="14" width="73.7109375" bestFit="1" customWidth="1"/>
    <col min="15" max="15" width="22.42578125" bestFit="1" customWidth="1"/>
    <col min="16" max="16" width="25.42578125" bestFit="1" customWidth="1"/>
    <col min="17" max="17" width="24.42578125" bestFit="1" customWidth="1"/>
    <col min="18" max="18" width="20.7109375" bestFit="1" customWidth="1"/>
    <col min="19" max="19" width="22.140625" bestFit="1" customWidth="1"/>
    <col min="20" max="20" width="21.42578125" bestFit="1" customWidth="1"/>
    <col min="21" max="21" width="19.28515625" bestFit="1" customWidth="1"/>
    <col min="22" max="22" width="20.7109375" bestFit="1" customWidth="1"/>
    <col min="23" max="53" width="16.5703125" customWidth="1"/>
    <col min="54" max="54" width="30.28515625" bestFit="1" customWidth="1"/>
    <col min="55" max="55" width="31.7109375" bestFit="1" customWidth="1"/>
    <col min="56" max="65" width="16.5703125" customWidth="1"/>
  </cols>
  <sheetData>
    <row r="2" spans="1:65" ht="24" customHeight="1" x14ac:dyDescent="0.25">
      <c r="B2" s="143" t="s">
        <v>60</v>
      </c>
      <c r="C2" s="143"/>
      <c r="D2" s="31">
        <f>'Inversión incial'!D7</f>
        <v>15800000</v>
      </c>
    </row>
    <row r="3" spans="1:65" x14ac:dyDescent="0.25">
      <c r="B3" s="143" t="s">
        <v>135</v>
      </c>
      <c r="C3" s="143"/>
      <c r="D3" s="31">
        <f>'Inversión incial'!D6</f>
        <v>25000000</v>
      </c>
    </row>
    <row r="4" spans="1:65" x14ac:dyDescent="0.25">
      <c r="B4" s="143" t="s">
        <v>62</v>
      </c>
      <c r="C4" s="143"/>
      <c r="D4" s="31">
        <f>'Inversión incial'!D9</f>
        <v>14600000</v>
      </c>
    </row>
    <row r="5" spans="1:65" x14ac:dyDescent="0.25">
      <c r="B5" s="143" t="s">
        <v>61</v>
      </c>
      <c r="C5" s="143"/>
      <c r="D5" s="31">
        <f>'Inversión incial'!D8</f>
        <v>15880000</v>
      </c>
    </row>
    <row r="7" spans="1:65" x14ac:dyDescent="0.25">
      <c r="B7" s="160" t="s">
        <v>111</v>
      </c>
      <c r="C7" s="160"/>
      <c r="D7" s="160"/>
    </row>
    <row r="9" spans="1:65" x14ac:dyDescent="0.25">
      <c r="A9" s="26"/>
      <c r="B9" s="26"/>
      <c r="C9" s="26"/>
      <c r="E9" s="32">
        <v>0</v>
      </c>
      <c r="F9" s="32">
        <v>1</v>
      </c>
      <c r="G9" s="32">
        <v>2</v>
      </c>
      <c r="H9" s="32">
        <v>3</v>
      </c>
      <c r="I9" s="32">
        <v>4</v>
      </c>
      <c r="J9" s="32">
        <v>5</v>
      </c>
      <c r="K9" s="32">
        <v>6</v>
      </c>
      <c r="L9" s="32">
        <v>7</v>
      </c>
      <c r="M9" s="32">
        <v>8</v>
      </c>
      <c r="N9" s="32">
        <v>9</v>
      </c>
      <c r="O9" s="32">
        <v>10</v>
      </c>
      <c r="P9" s="32">
        <v>11</v>
      </c>
      <c r="Q9" s="32">
        <v>12</v>
      </c>
      <c r="R9" s="32">
        <v>13</v>
      </c>
      <c r="S9" s="32">
        <v>14</v>
      </c>
      <c r="T9" s="32">
        <v>15</v>
      </c>
      <c r="U9" s="32">
        <v>16</v>
      </c>
      <c r="V9" s="32">
        <v>17</v>
      </c>
      <c r="W9" s="32">
        <v>18</v>
      </c>
      <c r="X9" s="32">
        <v>19</v>
      </c>
      <c r="Y9" s="32">
        <v>20</v>
      </c>
      <c r="Z9" s="32">
        <v>21</v>
      </c>
      <c r="AA9" s="32">
        <v>22</v>
      </c>
      <c r="AB9" s="32">
        <v>23</v>
      </c>
      <c r="AC9" s="32">
        <v>24</v>
      </c>
      <c r="AD9" s="32">
        <v>25</v>
      </c>
      <c r="AE9" s="32">
        <v>26</v>
      </c>
      <c r="AF9" s="32">
        <v>27</v>
      </c>
      <c r="AG9" s="32">
        <v>28</v>
      </c>
      <c r="AH9" s="32">
        <v>29</v>
      </c>
      <c r="AI9" s="32">
        <v>30</v>
      </c>
      <c r="AJ9" s="32">
        <v>31</v>
      </c>
      <c r="AK9" s="32">
        <v>32</v>
      </c>
      <c r="AL9" s="32">
        <v>33</v>
      </c>
      <c r="AM9" s="32">
        <v>34</v>
      </c>
      <c r="AN9" s="32">
        <v>35</v>
      </c>
      <c r="AO9" s="32">
        <v>36</v>
      </c>
      <c r="AP9" s="32">
        <v>37</v>
      </c>
      <c r="AQ9" s="32">
        <v>38</v>
      </c>
      <c r="AR9" s="32">
        <v>39</v>
      </c>
      <c r="AS9" s="32">
        <v>40</v>
      </c>
      <c r="AT9" s="32">
        <v>41</v>
      </c>
      <c r="AU9" s="32">
        <v>42</v>
      </c>
      <c r="AV9" s="32">
        <v>43</v>
      </c>
      <c r="AW9" s="32">
        <v>44</v>
      </c>
      <c r="AX9" s="32">
        <v>45</v>
      </c>
      <c r="AY9" s="32">
        <v>46</v>
      </c>
      <c r="AZ9" s="32">
        <v>47</v>
      </c>
      <c r="BA9" s="32">
        <v>48</v>
      </c>
      <c r="BB9" s="32">
        <v>49</v>
      </c>
      <c r="BC9" s="32">
        <v>50</v>
      </c>
      <c r="BD9" s="32">
        <v>51</v>
      </c>
      <c r="BE9" s="32">
        <v>52</v>
      </c>
      <c r="BF9" s="32">
        <v>53</v>
      </c>
      <c r="BG9" s="32">
        <v>54</v>
      </c>
      <c r="BH9" s="32">
        <v>55</v>
      </c>
      <c r="BI9" s="32">
        <v>56</v>
      </c>
      <c r="BJ9" s="32">
        <v>57</v>
      </c>
      <c r="BK9" s="32">
        <v>58</v>
      </c>
      <c r="BL9" s="32">
        <v>59</v>
      </c>
      <c r="BM9" s="32">
        <v>60</v>
      </c>
    </row>
    <row r="10" spans="1:65" x14ac:dyDescent="0.25">
      <c r="E10" s="27">
        <v>45292</v>
      </c>
      <c r="F10" s="27">
        <v>45322</v>
      </c>
      <c r="G10" s="27">
        <v>45350</v>
      </c>
      <c r="H10" s="27">
        <v>45382</v>
      </c>
      <c r="I10" s="27">
        <v>45412</v>
      </c>
      <c r="J10" s="27">
        <v>45443</v>
      </c>
      <c r="K10" s="27">
        <v>45473</v>
      </c>
      <c r="L10" s="27">
        <v>45504</v>
      </c>
      <c r="M10" s="27">
        <v>45535</v>
      </c>
      <c r="N10" s="27">
        <v>45565</v>
      </c>
      <c r="O10" s="27">
        <v>45596</v>
      </c>
      <c r="P10" s="27">
        <v>45626</v>
      </c>
      <c r="Q10" s="27">
        <v>45657</v>
      </c>
      <c r="R10" s="27">
        <v>45688</v>
      </c>
      <c r="S10" s="27">
        <v>45716</v>
      </c>
      <c r="T10" s="27">
        <v>45747</v>
      </c>
      <c r="U10" s="27">
        <v>45777</v>
      </c>
      <c r="V10" s="27">
        <v>45808</v>
      </c>
      <c r="W10" s="27">
        <v>45838</v>
      </c>
      <c r="X10" s="27">
        <v>45869</v>
      </c>
      <c r="Y10" s="27">
        <v>45900</v>
      </c>
      <c r="Z10" s="27">
        <v>45930</v>
      </c>
      <c r="AA10" s="27">
        <v>45961</v>
      </c>
      <c r="AB10" s="27">
        <v>45991</v>
      </c>
      <c r="AC10" s="27">
        <v>46022</v>
      </c>
      <c r="AD10" s="27">
        <v>46053</v>
      </c>
      <c r="AE10" s="27">
        <v>46081</v>
      </c>
      <c r="AF10" s="27">
        <v>46112</v>
      </c>
      <c r="AG10" s="27">
        <v>46142</v>
      </c>
      <c r="AH10" s="27">
        <v>46173</v>
      </c>
      <c r="AI10" s="27">
        <v>46203</v>
      </c>
      <c r="AJ10" s="27">
        <v>46234</v>
      </c>
      <c r="AK10" s="27">
        <v>46265</v>
      </c>
      <c r="AL10" s="27">
        <v>46295</v>
      </c>
      <c r="AM10" s="27">
        <v>46326</v>
      </c>
      <c r="AN10" s="27">
        <v>46356</v>
      </c>
      <c r="AO10" s="27">
        <v>46387</v>
      </c>
      <c r="AP10" s="27">
        <v>46418</v>
      </c>
      <c r="AQ10" s="27">
        <v>46446</v>
      </c>
      <c r="AR10" s="27">
        <v>46477</v>
      </c>
      <c r="AS10" s="27">
        <v>46507</v>
      </c>
      <c r="AT10" s="27">
        <v>46538</v>
      </c>
      <c r="AU10" s="27">
        <v>46568</v>
      </c>
      <c r="AV10" s="27">
        <v>46599</v>
      </c>
      <c r="AW10" s="27">
        <v>46630</v>
      </c>
      <c r="AX10" s="27">
        <v>46660</v>
      </c>
      <c r="AY10" s="27">
        <v>46691</v>
      </c>
      <c r="AZ10" s="27">
        <v>46721</v>
      </c>
      <c r="BA10" s="27">
        <v>46752</v>
      </c>
      <c r="BB10" s="27">
        <v>46783</v>
      </c>
      <c r="BC10" s="27">
        <v>46812</v>
      </c>
      <c r="BD10" s="27">
        <v>46843</v>
      </c>
      <c r="BE10" s="27">
        <v>46873</v>
      </c>
      <c r="BF10" s="27">
        <v>46904</v>
      </c>
      <c r="BG10" s="27">
        <v>46934</v>
      </c>
      <c r="BH10" s="27">
        <v>46965</v>
      </c>
      <c r="BI10" s="27">
        <v>46996</v>
      </c>
      <c r="BJ10" s="27">
        <v>47026</v>
      </c>
      <c r="BK10" s="27">
        <v>47057</v>
      </c>
      <c r="BL10" s="27">
        <v>47087</v>
      </c>
      <c r="BM10" s="27">
        <v>47118</v>
      </c>
    </row>
    <row r="12" spans="1:65" x14ac:dyDescent="0.25">
      <c r="B12" s="28" t="str">
        <f>B2</f>
        <v>Maquinaria y equipo</v>
      </c>
      <c r="C12" s="33">
        <v>120</v>
      </c>
      <c r="D12" s="32" t="s">
        <v>115</v>
      </c>
      <c r="E12" s="34">
        <f>$D$2</f>
        <v>15800000</v>
      </c>
      <c r="F12" s="34">
        <f t="shared" ref="F12:BM12" si="0">$D$2</f>
        <v>15800000</v>
      </c>
      <c r="G12" s="34">
        <f t="shared" si="0"/>
        <v>15800000</v>
      </c>
      <c r="H12" s="34">
        <f t="shared" si="0"/>
        <v>15800000</v>
      </c>
      <c r="I12" s="34">
        <f t="shared" si="0"/>
        <v>15800000</v>
      </c>
      <c r="J12" s="34">
        <f t="shared" si="0"/>
        <v>15800000</v>
      </c>
      <c r="K12" s="34">
        <f t="shared" si="0"/>
        <v>15800000</v>
      </c>
      <c r="L12" s="34">
        <f t="shared" si="0"/>
        <v>15800000</v>
      </c>
      <c r="M12" s="34">
        <f t="shared" si="0"/>
        <v>15800000</v>
      </c>
      <c r="N12" s="34">
        <f t="shared" si="0"/>
        <v>15800000</v>
      </c>
      <c r="O12" s="34">
        <f t="shared" si="0"/>
        <v>15800000</v>
      </c>
      <c r="P12" s="34">
        <f t="shared" si="0"/>
        <v>15800000</v>
      </c>
      <c r="Q12" s="34">
        <f t="shared" si="0"/>
        <v>15800000</v>
      </c>
      <c r="R12" s="34">
        <f t="shared" si="0"/>
        <v>15800000</v>
      </c>
      <c r="S12" s="34">
        <f t="shared" si="0"/>
        <v>15800000</v>
      </c>
      <c r="T12" s="34">
        <f t="shared" si="0"/>
        <v>15800000</v>
      </c>
      <c r="U12" s="34">
        <f t="shared" si="0"/>
        <v>15800000</v>
      </c>
      <c r="V12" s="34">
        <f t="shared" si="0"/>
        <v>15800000</v>
      </c>
      <c r="W12" s="34">
        <f t="shared" si="0"/>
        <v>15800000</v>
      </c>
      <c r="X12" s="34">
        <f t="shared" si="0"/>
        <v>15800000</v>
      </c>
      <c r="Y12" s="34">
        <f t="shared" si="0"/>
        <v>15800000</v>
      </c>
      <c r="Z12" s="34">
        <f t="shared" si="0"/>
        <v>15800000</v>
      </c>
      <c r="AA12" s="34">
        <f t="shared" si="0"/>
        <v>15800000</v>
      </c>
      <c r="AB12" s="34">
        <f t="shared" si="0"/>
        <v>15800000</v>
      </c>
      <c r="AC12" s="34">
        <f t="shared" si="0"/>
        <v>15800000</v>
      </c>
      <c r="AD12" s="34">
        <f t="shared" si="0"/>
        <v>15800000</v>
      </c>
      <c r="AE12" s="34">
        <f t="shared" si="0"/>
        <v>15800000</v>
      </c>
      <c r="AF12" s="34">
        <f t="shared" si="0"/>
        <v>15800000</v>
      </c>
      <c r="AG12" s="34">
        <f t="shared" si="0"/>
        <v>15800000</v>
      </c>
      <c r="AH12" s="34">
        <f t="shared" si="0"/>
        <v>15800000</v>
      </c>
      <c r="AI12" s="34">
        <f t="shared" si="0"/>
        <v>15800000</v>
      </c>
      <c r="AJ12" s="34">
        <f t="shared" si="0"/>
        <v>15800000</v>
      </c>
      <c r="AK12" s="34">
        <f t="shared" si="0"/>
        <v>15800000</v>
      </c>
      <c r="AL12" s="34">
        <f t="shared" si="0"/>
        <v>15800000</v>
      </c>
      <c r="AM12" s="34">
        <f t="shared" si="0"/>
        <v>15800000</v>
      </c>
      <c r="AN12" s="34">
        <f t="shared" si="0"/>
        <v>15800000</v>
      </c>
      <c r="AO12" s="34">
        <f t="shared" si="0"/>
        <v>15800000</v>
      </c>
      <c r="AP12" s="34">
        <f t="shared" si="0"/>
        <v>15800000</v>
      </c>
      <c r="AQ12" s="34">
        <f t="shared" si="0"/>
        <v>15800000</v>
      </c>
      <c r="AR12" s="34">
        <f t="shared" si="0"/>
        <v>15800000</v>
      </c>
      <c r="AS12" s="34">
        <f t="shared" si="0"/>
        <v>15800000</v>
      </c>
      <c r="AT12" s="34">
        <f t="shared" si="0"/>
        <v>15800000</v>
      </c>
      <c r="AU12" s="34">
        <f t="shared" si="0"/>
        <v>15800000</v>
      </c>
      <c r="AV12" s="34">
        <f t="shared" si="0"/>
        <v>15800000</v>
      </c>
      <c r="AW12" s="34">
        <f t="shared" si="0"/>
        <v>15800000</v>
      </c>
      <c r="AX12" s="34">
        <f t="shared" si="0"/>
        <v>15800000</v>
      </c>
      <c r="AY12" s="34">
        <f t="shared" si="0"/>
        <v>15800000</v>
      </c>
      <c r="AZ12" s="34">
        <f t="shared" si="0"/>
        <v>15800000</v>
      </c>
      <c r="BA12" s="34">
        <f t="shared" si="0"/>
        <v>15800000</v>
      </c>
      <c r="BB12" s="34">
        <f t="shared" si="0"/>
        <v>15800000</v>
      </c>
      <c r="BC12" s="34">
        <f t="shared" si="0"/>
        <v>15800000</v>
      </c>
      <c r="BD12" s="34">
        <f t="shared" si="0"/>
        <v>15800000</v>
      </c>
      <c r="BE12" s="34">
        <f t="shared" si="0"/>
        <v>15800000</v>
      </c>
      <c r="BF12" s="34">
        <f t="shared" si="0"/>
        <v>15800000</v>
      </c>
      <c r="BG12" s="34">
        <f t="shared" si="0"/>
        <v>15800000</v>
      </c>
      <c r="BH12" s="34">
        <f t="shared" si="0"/>
        <v>15800000</v>
      </c>
      <c r="BI12" s="34">
        <f t="shared" si="0"/>
        <v>15800000</v>
      </c>
      <c r="BJ12" s="34">
        <f t="shared" si="0"/>
        <v>15800000</v>
      </c>
      <c r="BK12" s="34">
        <f t="shared" si="0"/>
        <v>15800000</v>
      </c>
      <c r="BL12" s="34">
        <f t="shared" si="0"/>
        <v>15800000</v>
      </c>
      <c r="BM12" s="34">
        <f t="shared" si="0"/>
        <v>15800000</v>
      </c>
    </row>
    <row r="13" spans="1:65" x14ac:dyDescent="0.25">
      <c r="B13" s="35" t="s">
        <v>113</v>
      </c>
      <c r="C13" s="33">
        <f>C12/12</f>
        <v>10</v>
      </c>
      <c r="D13" s="32" t="s">
        <v>112</v>
      </c>
      <c r="E13" s="34"/>
      <c r="F13" s="34">
        <f>F12/($C$12)</f>
        <v>131666.66666666666</v>
      </c>
      <c r="G13" s="34">
        <f t="shared" ref="G13:BM13" si="1">G12/($C$12)</f>
        <v>131666.66666666666</v>
      </c>
      <c r="H13" s="34">
        <f t="shared" si="1"/>
        <v>131666.66666666666</v>
      </c>
      <c r="I13" s="34">
        <f t="shared" si="1"/>
        <v>131666.66666666666</v>
      </c>
      <c r="J13" s="34">
        <f t="shared" si="1"/>
        <v>131666.66666666666</v>
      </c>
      <c r="K13" s="34">
        <f t="shared" si="1"/>
        <v>131666.66666666666</v>
      </c>
      <c r="L13" s="34">
        <f t="shared" si="1"/>
        <v>131666.66666666666</v>
      </c>
      <c r="M13" s="34">
        <f t="shared" si="1"/>
        <v>131666.66666666666</v>
      </c>
      <c r="N13" s="34">
        <f t="shared" si="1"/>
        <v>131666.66666666666</v>
      </c>
      <c r="O13" s="34">
        <f t="shared" si="1"/>
        <v>131666.66666666666</v>
      </c>
      <c r="P13" s="34">
        <f t="shared" si="1"/>
        <v>131666.66666666666</v>
      </c>
      <c r="Q13" s="34">
        <f t="shared" si="1"/>
        <v>131666.66666666666</v>
      </c>
      <c r="R13" s="34">
        <f t="shared" si="1"/>
        <v>131666.66666666666</v>
      </c>
      <c r="S13" s="34">
        <f t="shared" si="1"/>
        <v>131666.66666666666</v>
      </c>
      <c r="T13" s="34">
        <f t="shared" si="1"/>
        <v>131666.66666666666</v>
      </c>
      <c r="U13" s="34">
        <f t="shared" si="1"/>
        <v>131666.66666666666</v>
      </c>
      <c r="V13" s="34">
        <f t="shared" si="1"/>
        <v>131666.66666666666</v>
      </c>
      <c r="W13" s="34">
        <f t="shared" si="1"/>
        <v>131666.66666666666</v>
      </c>
      <c r="X13" s="34">
        <f t="shared" si="1"/>
        <v>131666.66666666666</v>
      </c>
      <c r="Y13" s="34">
        <f t="shared" si="1"/>
        <v>131666.66666666666</v>
      </c>
      <c r="Z13" s="34">
        <f t="shared" si="1"/>
        <v>131666.66666666666</v>
      </c>
      <c r="AA13" s="34">
        <f t="shared" si="1"/>
        <v>131666.66666666666</v>
      </c>
      <c r="AB13" s="34">
        <f t="shared" si="1"/>
        <v>131666.66666666666</v>
      </c>
      <c r="AC13" s="34">
        <f t="shared" si="1"/>
        <v>131666.66666666666</v>
      </c>
      <c r="AD13" s="34">
        <f t="shared" si="1"/>
        <v>131666.66666666666</v>
      </c>
      <c r="AE13" s="34">
        <f t="shared" si="1"/>
        <v>131666.66666666666</v>
      </c>
      <c r="AF13" s="34">
        <f t="shared" si="1"/>
        <v>131666.66666666666</v>
      </c>
      <c r="AG13" s="34">
        <f t="shared" si="1"/>
        <v>131666.66666666666</v>
      </c>
      <c r="AH13" s="34">
        <f t="shared" si="1"/>
        <v>131666.66666666666</v>
      </c>
      <c r="AI13" s="34">
        <f t="shared" si="1"/>
        <v>131666.66666666666</v>
      </c>
      <c r="AJ13" s="34">
        <f t="shared" si="1"/>
        <v>131666.66666666666</v>
      </c>
      <c r="AK13" s="34">
        <f t="shared" si="1"/>
        <v>131666.66666666666</v>
      </c>
      <c r="AL13" s="34">
        <f t="shared" si="1"/>
        <v>131666.66666666666</v>
      </c>
      <c r="AM13" s="34">
        <f t="shared" si="1"/>
        <v>131666.66666666666</v>
      </c>
      <c r="AN13" s="34">
        <f t="shared" si="1"/>
        <v>131666.66666666666</v>
      </c>
      <c r="AO13" s="34">
        <f t="shared" si="1"/>
        <v>131666.66666666666</v>
      </c>
      <c r="AP13" s="34">
        <f t="shared" si="1"/>
        <v>131666.66666666666</v>
      </c>
      <c r="AQ13" s="34">
        <f t="shared" si="1"/>
        <v>131666.66666666666</v>
      </c>
      <c r="AR13" s="34">
        <f t="shared" si="1"/>
        <v>131666.66666666666</v>
      </c>
      <c r="AS13" s="34">
        <f t="shared" si="1"/>
        <v>131666.66666666666</v>
      </c>
      <c r="AT13" s="34">
        <f t="shared" si="1"/>
        <v>131666.66666666666</v>
      </c>
      <c r="AU13" s="34">
        <f t="shared" si="1"/>
        <v>131666.66666666666</v>
      </c>
      <c r="AV13" s="34">
        <f t="shared" si="1"/>
        <v>131666.66666666666</v>
      </c>
      <c r="AW13" s="34">
        <f t="shared" si="1"/>
        <v>131666.66666666666</v>
      </c>
      <c r="AX13" s="34">
        <f t="shared" si="1"/>
        <v>131666.66666666666</v>
      </c>
      <c r="AY13" s="34">
        <f t="shared" si="1"/>
        <v>131666.66666666666</v>
      </c>
      <c r="AZ13" s="34">
        <f t="shared" si="1"/>
        <v>131666.66666666666</v>
      </c>
      <c r="BA13" s="34">
        <f t="shared" si="1"/>
        <v>131666.66666666666</v>
      </c>
      <c r="BB13" s="34">
        <f t="shared" si="1"/>
        <v>131666.66666666666</v>
      </c>
      <c r="BC13" s="34">
        <f t="shared" si="1"/>
        <v>131666.66666666666</v>
      </c>
      <c r="BD13" s="34">
        <f t="shared" si="1"/>
        <v>131666.66666666666</v>
      </c>
      <c r="BE13" s="34">
        <f t="shared" si="1"/>
        <v>131666.66666666666</v>
      </c>
      <c r="BF13" s="34">
        <f t="shared" si="1"/>
        <v>131666.66666666666</v>
      </c>
      <c r="BG13" s="34">
        <f t="shared" si="1"/>
        <v>131666.66666666666</v>
      </c>
      <c r="BH13" s="34">
        <f t="shared" si="1"/>
        <v>131666.66666666666</v>
      </c>
      <c r="BI13" s="34">
        <f t="shared" si="1"/>
        <v>131666.66666666666</v>
      </c>
      <c r="BJ13" s="34">
        <f t="shared" si="1"/>
        <v>131666.66666666666</v>
      </c>
      <c r="BK13" s="34">
        <f t="shared" si="1"/>
        <v>131666.66666666666</v>
      </c>
      <c r="BL13" s="34">
        <f t="shared" si="1"/>
        <v>131666.66666666666</v>
      </c>
      <c r="BM13" s="34">
        <f t="shared" si="1"/>
        <v>131666.66666666666</v>
      </c>
    </row>
    <row r="14" spans="1:65" x14ac:dyDescent="0.25">
      <c r="B14" s="35" t="s">
        <v>114</v>
      </c>
      <c r="C14" s="35"/>
      <c r="D14" s="35"/>
      <c r="E14" s="34"/>
      <c r="F14" s="34">
        <f>E14+F13</f>
        <v>131666.66666666666</v>
      </c>
      <c r="G14" s="34">
        <f>F14+G13</f>
        <v>263333.33333333331</v>
      </c>
      <c r="H14" s="34">
        <f t="shared" ref="H14:BM14" si="2">G14+H13</f>
        <v>395000</v>
      </c>
      <c r="I14" s="34">
        <f t="shared" si="2"/>
        <v>526666.66666666663</v>
      </c>
      <c r="J14" s="34">
        <f t="shared" si="2"/>
        <v>658333.33333333326</v>
      </c>
      <c r="K14" s="34">
        <f t="shared" si="2"/>
        <v>789999.99999999988</v>
      </c>
      <c r="L14" s="34">
        <f t="shared" si="2"/>
        <v>921666.66666666651</v>
      </c>
      <c r="M14" s="34">
        <f t="shared" si="2"/>
        <v>1053333.3333333333</v>
      </c>
      <c r="N14" s="34">
        <f t="shared" si="2"/>
        <v>1185000</v>
      </c>
      <c r="O14" s="34">
        <f t="shared" si="2"/>
        <v>1316666.6666666667</v>
      </c>
      <c r="P14" s="34">
        <f t="shared" si="2"/>
        <v>1448333.3333333335</v>
      </c>
      <c r="Q14" s="34">
        <f t="shared" si="2"/>
        <v>1580000.0000000002</v>
      </c>
      <c r="R14" s="34">
        <f t="shared" si="2"/>
        <v>1711666.666666667</v>
      </c>
      <c r="S14" s="34">
        <f t="shared" si="2"/>
        <v>1843333.3333333337</v>
      </c>
      <c r="T14" s="34">
        <f t="shared" si="2"/>
        <v>1975000.0000000005</v>
      </c>
      <c r="U14" s="34">
        <f t="shared" si="2"/>
        <v>2106666.666666667</v>
      </c>
      <c r="V14" s="34">
        <f t="shared" si="2"/>
        <v>2238333.3333333335</v>
      </c>
      <c r="W14" s="34">
        <f t="shared" si="2"/>
        <v>2370000</v>
      </c>
      <c r="X14" s="34">
        <f t="shared" si="2"/>
        <v>2501666.6666666665</v>
      </c>
      <c r="Y14" s="34">
        <f t="shared" si="2"/>
        <v>2633333.333333333</v>
      </c>
      <c r="Z14" s="34">
        <f t="shared" si="2"/>
        <v>2764999.9999999995</v>
      </c>
      <c r="AA14" s="34">
        <f t="shared" si="2"/>
        <v>2896666.666666666</v>
      </c>
      <c r="AB14" s="34">
        <f t="shared" si="2"/>
        <v>3028333.3333333326</v>
      </c>
      <c r="AC14" s="34">
        <f t="shared" si="2"/>
        <v>3159999.9999999991</v>
      </c>
      <c r="AD14" s="34">
        <f t="shared" si="2"/>
        <v>3291666.6666666656</v>
      </c>
      <c r="AE14" s="34">
        <f t="shared" si="2"/>
        <v>3423333.3333333321</v>
      </c>
      <c r="AF14" s="34">
        <f t="shared" si="2"/>
        <v>3554999.9999999986</v>
      </c>
      <c r="AG14" s="34">
        <f t="shared" si="2"/>
        <v>3686666.6666666651</v>
      </c>
      <c r="AH14" s="34">
        <f t="shared" si="2"/>
        <v>3818333.3333333316</v>
      </c>
      <c r="AI14" s="34">
        <f t="shared" si="2"/>
        <v>3949999.9999999981</v>
      </c>
      <c r="AJ14" s="34">
        <f t="shared" si="2"/>
        <v>4081666.6666666646</v>
      </c>
      <c r="AK14" s="34">
        <f t="shared" si="2"/>
        <v>4213333.3333333312</v>
      </c>
      <c r="AL14" s="34">
        <f t="shared" si="2"/>
        <v>4344999.9999999981</v>
      </c>
      <c r="AM14" s="34">
        <f t="shared" si="2"/>
        <v>4476666.6666666651</v>
      </c>
      <c r="AN14" s="34">
        <f t="shared" si="2"/>
        <v>4608333.3333333321</v>
      </c>
      <c r="AO14" s="34">
        <f t="shared" si="2"/>
        <v>4739999.9999999991</v>
      </c>
      <c r="AP14" s="34">
        <f t="shared" si="2"/>
        <v>4871666.666666666</v>
      </c>
      <c r="AQ14" s="34">
        <f t="shared" si="2"/>
        <v>5003333.333333333</v>
      </c>
      <c r="AR14" s="34">
        <f t="shared" si="2"/>
        <v>5135000</v>
      </c>
      <c r="AS14" s="34">
        <f t="shared" si="2"/>
        <v>5266666.666666667</v>
      </c>
      <c r="AT14" s="34">
        <f t="shared" si="2"/>
        <v>5398333.333333334</v>
      </c>
      <c r="AU14" s="34">
        <f t="shared" si="2"/>
        <v>5530000.0000000009</v>
      </c>
      <c r="AV14" s="34">
        <f t="shared" si="2"/>
        <v>5661666.6666666679</v>
      </c>
      <c r="AW14" s="34">
        <f t="shared" si="2"/>
        <v>5793333.3333333349</v>
      </c>
      <c r="AX14" s="34">
        <f t="shared" si="2"/>
        <v>5925000.0000000019</v>
      </c>
      <c r="AY14" s="34">
        <f t="shared" si="2"/>
        <v>6056666.6666666688</v>
      </c>
      <c r="AZ14" s="34">
        <f t="shared" si="2"/>
        <v>6188333.3333333358</v>
      </c>
      <c r="BA14" s="34">
        <f t="shared" si="2"/>
        <v>6320000.0000000028</v>
      </c>
      <c r="BB14" s="34">
        <f t="shared" si="2"/>
        <v>6451666.6666666698</v>
      </c>
      <c r="BC14" s="34">
        <f t="shared" si="2"/>
        <v>6583333.3333333367</v>
      </c>
      <c r="BD14" s="34">
        <f t="shared" si="2"/>
        <v>6715000.0000000037</v>
      </c>
      <c r="BE14" s="34">
        <f t="shared" si="2"/>
        <v>6846666.6666666707</v>
      </c>
      <c r="BF14" s="34">
        <f t="shared" si="2"/>
        <v>6978333.3333333377</v>
      </c>
      <c r="BG14" s="34">
        <f t="shared" si="2"/>
        <v>7110000.0000000047</v>
      </c>
      <c r="BH14" s="34">
        <f t="shared" si="2"/>
        <v>7241666.6666666716</v>
      </c>
      <c r="BI14" s="34">
        <f t="shared" si="2"/>
        <v>7373333.3333333386</v>
      </c>
      <c r="BJ14" s="34">
        <f t="shared" si="2"/>
        <v>7505000.0000000056</v>
      </c>
      <c r="BK14" s="34">
        <f t="shared" si="2"/>
        <v>7636666.6666666726</v>
      </c>
      <c r="BL14" s="34">
        <f t="shared" si="2"/>
        <v>7768333.3333333395</v>
      </c>
      <c r="BM14" s="34">
        <f t="shared" si="2"/>
        <v>7900000.0000000065</v>
      </c>
    </row>
    <row r="15" spans="1:65" x14ac:dyDescent="0.25">
      <c r="B15" s="35" t="s">
        <v>137</v>
      </c>
      <c r="C15" s="35"/>
      <c r="D15" s="35"/>
      <c r="E15" s="34">
        <f>E12-E14</f>
        <v>15800000</v>
      </c>
      <c r="F15" s="34">
        <f>F12-F14</f>
        <v>15668333.333333334</v>
      </c>
      <c r="G15" s="34">
        <f t="shared" ref="G15:BM15" si="3">G12-G14</f>
        <v>15536666.666666666</v>
      </c>
      <c r="H15" s="34">
        <f>H12-H14</f>
        <v>15405000</v>
      </c>
      <c r="I15" s="34">
        <f t="shared" si="3"/>
        <v>15273333.333333334</v>
      </c>
      <c r="J15" s="34">
        <f t="shared" si="3"/>
        <v>15141666.666666666</v>
      </c>
      <c r="K15" s="34">
        <f t="shared" si="3"/>
        <v>15010000</v>
      </c>
      <c r="L15" s="34">
        <f t="shared" si="3"/>
        <v>14878333.333333334</v>
      </c>
      <c r="M15" s="34">
        <f t="shared" si="3"/>
        <v>14746666.666666666</v>
      </c>
      <c r="N15" s="34">
        <f t="shared" si="3"/>
        <v>14615000</v>
      </c>
      <c r="O15" s="34">
        <f t="shared" si="3"/>
        <v>14483333.333333334</v>
      </c>
      <c r="P15" s="34">
        <f t="shared" si="3"/>
        <v>14351666.666666666</v>
      </c>
      <c r="Q15" s="34">
        <f t="shared" si="3"/>
        <v>14220000</v>
      </c>
      <c r="R15" s="34">
        <f t="shared" si="3"/>
        <v>14088333.333333332</v>
      </c>
      <c r="S15" s="34">
        <f t="shared" si="3"/>
        <v>13956666.666666666</v>
      </c>
      <c r="T15" s="34">
        <f t="shared" si="3"/>
        <v>13825000</v>
      </c>
      <c r="U15" s="34">
        <f t="shared" si="3"/>
        <v>13693333.333333332</v>
      </c>
      <c r="V15" s="34">
        <f t="shared" si="3"/>
        <v>13561666.666666666</v>
      </c>
      <c r="W15" s="34">
        <f t="shared" si="3"/>
        <v>13430000</v>
      </c>
      <c r="X15" s="34">
        <f t="shared" si="3"/>
        <v>13298333.333333334</v>
      </c>
      <c r="Y15" s="34">
        <f t="shared" si="3"/>
        <v>13166666.666666668</v>
      </c>
      <c r="Z15" s="34">
        <f t="shared" si="3"/>
        <v>13035000</v>
      </c>
      <c r="AA15" s="34">
        <f t="shared" si="3"/>
        <v>12903333.333333334</v>
      </c>
      <c r="AB15" s="34">
        <f t="shared" si="3"/>
        <v>12771666.666666668</v>
      </c>
      <c r="AC15" s="34">
        <f t="shared" si="3"/>
        <v>12640000</v>
      </c>
      <c r="AD15" s="34">
        <f t="shared" si="3"/>
        <v>12508333.333333334</v>
      </c>
      <c r="AE15" s="34">
        <f t="shared" si="3"/>
        <v>12376666.666666668</v>
      </c>
      <c r="AF15" s="34">
        <f t="shared" si="3"/>
        <v>12245000.000000002</v>
      </c>
      <c r="AG15" s="34">
        <f t="shared" si="3"/>
        <v>12113333.333333336</v>
      </c>
      <c r="AH15" s="34">
        <f t="shared" si="3"/>
        <v>11981666.666666668</v>
      </c>
      <c r="AI15" s="34">
        <f t="shared" si="3"/>
        <v>11850000.000000002</v>
      </c>
      <c r="AJ15" s="34">
        <f t="shared" si="3"/>
        <v>11718333.333333336</v>
      </c>
      <c r="AK15" s="34">
        <f t="shared" si="3"/>
        <v>11586666.666666668</v>
      </c>
      <c r="AL15" s="34">
        <f t="shared" si="3"/>
        <v>11455000.000000002</v>
      </c>
      <c r="AM15" s="34">
        <f t="shared" si="3"/>
        <v>11323333.333333336</v>
      </c>
      <c r="AN15" s="34">
        <f t="shared" si="3"/>
        <v>11191666.666666668</v>
      </c>
      <c r="AO15" s="34">
        <f t="shared" si="3"/>
        <v>11060000</v>
      </c>
      <c r="AP15" s="34">
        <f t="shared" si="3"/>
        <v>10928333.333333334</v>
      </c>
      <c r="AQ15" s="34">
        <f t="shared" si="3"/>
        <v>10796666.666666668</v>
      </c>
      <c r="AR15" s="34">
        <f t="shared" si="3"/>
        <v>10665000</v>
      </c>
      <c r="AS15" s="34">
        <f t="shared" si="3"/>
        <v>10533333.333333332</v>
      </c>
      <c r="AT15" s="34">
        <f t="shared" si="3"/>
        <v>10401666.666666666</v>
      </c>
      <c r="AU15" s="34">
        <f t="shared" si="3"/>
        <v>10270000</v>
      </c>
      <c r="AV15" s="34">
        <f t="shared" si="3"/>
        <v>10138333.333333332</v>
      </c>
      <c r="AW15" s="34">
        <f t="shared" si="3"/>
        <v>10006666.666666664</v>
      </c>
      <c r="AX15" s="34">
        <f t="shared" si="3"/>
        <v>9874999.9999999981</v>
      </c>
      <c r="AY15" s="34">
        <f t="shared" si="3"/>
        <v>9743333.3333333321</v>
      </c>
      <c r="AZ15" s="34">
        <f t="shared" si="3"/>
        <v>9611666.6666666642</v>
      </c>
      <c r="BA15" s="34">
        <f t="shared" si="3"/>
        <v>9479999.9999999963</v>
      </c>
      <c r="BB15" s="34">
        <f t="shared" si="3"/>
        <v>9348333.3333333302</v>
      </c>
      <c r="BC15" s="34">
        <f t="shared" si="3"/>
        <v>9216666.6666666642</v>
      </c>
      <c r="BD15" s="34">
        <f t="shared" si="3"/>
        <v>9084999.9999999963</v>
      </c>
      <c r="BE15" s="34">
        <f t="shared" si="3"/>
        <v>8953333.3333333284</v>
      </c>
      <c r="BF15" s="34">
        <f t="shared" si="3"/>
        <v>8821666.6666666623</v>
      </c>
      <c r="BG15" s="34">
        <f t="shared" si="3"/>
        <v>8689999.9999999963</v>
      </c>
      <c r="BH15" s="34">
        <f t="shared" si="3"/>
        <v>8558333.3333333284</v>
      </c>
      <c r="BI15" s="34">
        <f t="shared" si="3"/>
        <v>8426666.6666666605</v>
      </c>
      <c r="BJ15" s="34">
        <f t="shared" si="3"/>
        <v>8294999.9999999944</v>
      </c>
      <c r="BK15" s="34">
        <f t="shared" si="3"/>
        <v>8163333.3333333274</v>
      </c>
      <c r="BL15" s="34">
        <f t="shared" si="3"/>
        <v>8031666.6666666605</v>
      </c>
      <c r="BM15" s="34">
        <f t="shared" si="3"/>
        <v>7899999.9999999935</v>
      </c>
    </row>
    <row r="16" spans="1:65" x14ac:dyDescent="0.25"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</row>
    <row r="17" spans="1:65" x14ac:dyDescent="0.25">
      <c r="B17" s="28" t="str">
        <f>B3</f>
        <v>Construcción</v>
      </c>
      <c r="C17" s="33">
        <v>240</v>
      </c>
      <c r="D17" s="32" t="s">
        <v>115</v>
      </c>
      <c r="E17" s="34">
        <f>$D$3</f>
        <v>25000000</v>
      </c>
      <c r="F17" s="34">
        <f t="shared" ref="F17:BM17" si="4">$D$3</f>
        <v>25000000</v>
      </c>
      <c r="G17" s="34">
        <f t="shared" si="4"/>
        <v>25000000</v>
      </c>
      <c r="H17" s="34">
        <f t="shared" si="4"/>
        <v>25000000</v>
      </c>
      <c r="I17" s="34">
        <f t="shared" si="4"/>
        <v>25000000</v>
      </c>
      <c r="J17" s="34">
        <f t="shared" si="4"/>
        <v>25000000</v>
      </c>
      <c r="K17" s="34">
        <f t="shared" si="4"/>
        <v>25000000</v>
      </c>
      <c r="L17" s="34">
        <f t="shared" si="4"/>
        <v>25000000</v>
      </c>
      <c r="M17" s="34">
        <f t="shared" si="4"/>
        <v>25000000</v>
      </c>
      <c r="N17" s="34">
        <f t="shared" si="4"/>
        <v>25000000</v>
      </c>
      <c r="O17" s="34">
        <f t="shared" si="4"/>
        <v>25000000</v>
      </c>
      <c r="P17" s="34">
        <f t="shared" si="4"/>
        <v>25000000</v>
      </c>
      <c r="Q17" s="34">
        <f t="shared" si="4"/>
        <v>25000000</v>
      </c>
      <c r="R17" s="34">
        <f t="shared" si="4"/>
        <v>25000000</v>
      </c>
      <c r="S17" s="34">
        <f t="shared" si="4"/>
        <v>25000000</v>
      </c>
      <c r="T17" s="34">
        <f t="shared" si="4"/>
        <v>25000000</v>
      </c>
      <c r="U17" s="34">
        <f t="shared" si="4"/>
        <v>25000000</v>
      </c>
      <c r="V17" s="34">
        <f t="shared" si="4"/>
        <v>25000000</v>
      </c>
      <c r="W17" s="34">
        <f t="shared" si="4"/>
        <v>25000000</v>
      </c>
      <c r="X17" s="34">
        <f t="shared" si="4"/>
        <v>25000000</v>
      </c>
      <c r="Y17" s="34">
        <f t="shared" si="4"/>
        <v>25000000</v>
      </c>
      <c r="Z17" s="34">
        <f t="shared" si="4"/>
        <v>25000000</v>
      </c>
      <c r="AA17" s="34">
        <f t="shared" si="4"/>
        <v>25000000</v>
      </c>
      <c r="AB17" s="34">
        <f t="shared" si="4"/>
        <v>25000000</v>
      </c>
      <c r="AC17" s="34">
        <f t="shared" si="4"/>
        <v>25000000</v>
      </c>
      <c r="AD17" s="34">
        <f t="shared" si="4"/>
        <v>25000000</v>
      </c>
      <c r="AE17" s="34">
        <f t="shared" si="4"/>
        <v>25000000</v>
      </c>
      <c r="AF17" s="34">
        <f t="shared" si="4"/>
        <v>25000000</v>
      </c>
      <c r="AG17" s="34">
        <f t="shared" si="4"/>
        <v>25000000</v>
      </c>
      <c r="AH17" s="34">
        <f t="shared" si="4"/>
        <v>25000000</v>
      </c>
      <c r="AI17" s="34">
        <f t="shared" si="4"/>
        <v>25000000</v>
      </c>
      <c r="AJ17" s="34">
        <f t="shared" si="4"/>
        <v>25000000</v>
      </c>
      <c r="AK17" s="34">
        <f t="shared" si="4"/>
        <v>25000000</v>
      </c>
      <c r="AL17" s="34">
        <f t="shared" si="4"/>
        <v>25000000</v>
      </c>
      <c r="AM17" s="34">
        <f t="shared" si="4"/>
        <v>25000000</v>
      </c>
      <c r="AN17" s="34">
        <f t="shared" si="4"/>
        <v>25000000</v>
      </c>
      <c r="AO17" s="34">
        <f t="shared" si="4"/>
        <v>25000000</v>
      </c>
      <c r="AP17" s="34">
        <f t="shared" si="4"/>
        <v>25000000</v>
      </c>
      <c r="AQ17" s="34">
        <f t="shared" si="4"/>
        <v>25000000</v>
      </c>
      <c r="AR17" s="34">
        <f t="shared" si="4"/>
        <v>25000000</v>
      </c>
      <c r="AS17" s="34">
        <f t="shared" si="4"/>
        <v>25000000</v>
      </c>
      <c r="AT17" s="34">
        <f t="shared" si="4"/>
        <v>25000000</v>
      </c>
      <c r="AU17" s="34">
        <f t="shared" si="4"/>
        <v>25000000</v>
      </c>
      <c r="AV17" s="34">
        <f t="shared" si="4"/>
        <v>25000000</v>
      </c>
      <c r="AW17" s="34">
        <f t="shared" si="4"/>
        <v>25000000</v>
      </c>
      <c r="AX17" s="34">
        <f t="shared" si="4"/>
        <v>25000000</v>
      </c>
      <c r="AY17" s="34">
        <f t="shared" si="4"/>
        <v>25000000</v>
      </c>
      <c r="AZ17" s="34">
        <f t="shared" si="4"/>
        <v>25000000</v>
      </c>
      <c r="BA17" s="34">
        <f t="shared" si="4"/>
        <v>25000000</v>
      </c>
      <c r="BB17" s="34">
        <f t="shared" si="4"/>
        <v>25000000</v>
      </c>
      <c r="BC17" s="34">
        <f t="shared" si="4"/>
        <v>25000000</v>
      </c>
      <c r="BD17" s="34">
        <f t="shared" si="4"/>
        <v>25000000</v>
      </c>
      <c r="BE17" s="34">
        <f t="shared" si="4"/>
        <v>25000000</v>
      </c>
      <c r="BF17" s="34">
        <f t="shared" si="4"/>
        <v>25000000</v>
      </c>
      <c r="BG17" s="34">
        <f t="shared" si="4"/>
        <v>25000000</v>
      </c>
      <c r="BH17" s="34">
        <f t="shared" si="4"/>
        <v>25000000</v>
      </c>
      <c r="BI17" s="34">
        <f t="shared" si="4"/>
        <v>25000000</v>
      </c>
      <c r="BJ17" s="34">
        <f t="shared" si="4"/>
        <v>25000000</v>
      </c>
      <c r="BK17" s="34">
        <f t="shared" si="4"/>
        <v>25000000</v>
      </c>
      <c r="BL17" s="34">
        <f t="shared" si="4"/>
        <v>25000000</v>
      </c>
      <c r="BM17" s="34">
        <f t="shared" si="4"/>
        <v>25000000</v>
      </c>
    </row>
    <row r="18" spans="1:65" x14ac:dyDescent="0.25">
      <c r="B18" s="35" t="str">
        <f>B13</f>
        <v>Depreciación del periodo</v>
      </c>
      <c r="C18" s="33">
        <f>C17/12</f>
        <v>20</v>
      </c>
      <c r="D18" s="32" t="s">
        <v>112</v>
      </c>
      <c r="E18" s="34"/>
      <c r="F18" s="34">
        <f t="shared" ref="F18:BM18" si="5">E17/$C$17</f>
        <v>104166.66666666667</v>
      </c>
      <c r="G18" s="34">
        <f t="shared" si="5"/>
        <v>104166.66666666667</v>
      </c>
      <c r="H18" s="34">
        <f t="shared" si="5"/>
        <v>104166.66666666667</v>
      </c>
      <c r="I18" s="34">
        <f t="shared" si="5"/>
        <v>104166.66666666667</v>
      </c>
      <c r="J18" s="34">
        <f t="shared" si="5"/>
        <v>104166.66666666667</v>
      </c>
      <c r="K18" s="34">
        <f t="shared" si="5"/>
        <v>104166.66666666667</v>
      </c>
      <c r="L18" s="34">
        <f t="shared" si="5"/>
        <v>104166.66666666667</v>
      </c>
      <c r="M18" s="34">
        <f t="shared" si="5"/>
        <v>104166.66666666667</v>
      </c>
      <c r="N18" s="34">
        <f t="shared" si="5"/>
        <v>104166.66666666667</v>
      </c>
      <c r="O18" s="34">
        <f t="shared" si="5"/>
        <v>104166.66666666667</v>
      </c>
      <c r="P18" s="34">
        <f t="shared" si="5"/>
        <v>104166.66666666667</v>
      </c>
      <c r="Q18" s="34">
        <f t="shared" si="5"/>
        <v>104166.66666666667</v>
      </c>
      <c r="R18" s="34">
        <f t="shared" si="5"/>
        <v>104166.66666666667</v>
      </c>
      <c r="S18" s="34">
        <f t="shared" si="5"/>
        <v>104166.66666666667</v>
      </c>
      <c r="T18" s="34">
        <f t="shared" si="5"/>
        <v>104166.66666666667</v>
      </c>
      <c r="U18" s="34">
        <f t="shared" si="5"/>
        <v>104166.66666666667</v>
      </c>
      <c r="V18" s="34">
        <f t="shared" si="5"/>
        <v>104166.66666666667</v>
      </c>
      <c r="W18" s="34">
        <f t="shared" si="5"/>
        <v>104166.66666666667</v>
      </c>
      <c r="X18" s="34">
        <f t="shared" si="5"/>
        <v>104166.66666666667</v>
      </c>
      <c r="Y18" s="34">
        <f t="shared" si="5"/>
        <v>104166.66666666667</v>
      </c>
      <c r="Z18" s="34">
        <f t="shared" si="5"/>
        <v>104166.66666666667</v>
      </c>
      <c r="AA18" s="34">
        <f t="shared" si="5"/>
        <v>104166.66666666667</v>
      </c>
      <c r="AB18" s="34">
        <f t="shared" si="5"/>
        <v>104166.66666666667</v>
      </c>
      <c r="AC18" s="34">
        <f t="shared" si="5"/>
        <v>104166.66666666667</v>
      </c>
      <c r="AD18" s="34">
        <f t="shared" si="5"/>
        <v>104166.66666666667</v>
      </c>
      <c r="AE18" s="34">
        <f t="shared" si="5"/>
        <v>104166.66666666667</v>
      </c>
      <c r="AF18" s="34">
        <f t="shared" si="5"/>
        <v>104166.66666666667</v>
      </c>
      <c r="AG18" s="34">
        <f t="shared" si="5"/>
        <v>104166.66666666667</v>
      </c>
      <c r="AH18" s="34">
        <f t="shared" si="5"/>
        <v>104166.66666666667</v>
      </c>
      <c r="AI18" s="34">
        <f t="shared" si="5"/>
        <v>104166.66666666667</v>
      </c>
      <c r="AJ18" s="34">
        <f t="shared" si="5"/>
        <v>104166.66666666667</v>
      </c>
      <c r="AK18" s="34">
        <f t="shared" si="5"/>
        <v>104166.66666666667</v>
      </c>
      <c r="AL18" s="34">
        <f t="shared" si="5"/>
        <v>104166.66666666667</v>
      </c>
      <c r="AM18" s="34">
        <f t="shared" si="5"/>
        <v>104166.66666666667</v>
      </c>
      <c r="AN18" s="34">
        <f t="shared" si="5"/>
        <v>104166.66666666667</v>
      </c>
      <c r="AO18" s="34">
        <f t="shared" si="5"/>
        <v>104166.66666666667</v>
      </c>
      <c r="AP18" s="34">
        <f t="shared" si="5"/>
        <v>104166.66666666667</v>
      </c>
      <c r="AQ18" s="34">
        <f t="shared" si="5"/>
        <v>104166.66666666667</v>
      </c>
      <c r="AR18" s="34">
        <f t="shared" si="5"/>
        <v>104166.66666666667</v>
      </c>
      <c r="AS18" s="34">
        <f t="shared" si="5"/>
        <v>104166.66666666667</v>
      </c>
      <c r="AT18" s="34">
        <f t="shared" si="5"/>
        <v>104166.66666666667</v>
      </c>
      <c r="AU18" s="34">
        <f t="shared" si="5"/>
        <v>104166.66666666667</v>
      </c>
      <c r="AV18" s="34">
        <f t="shared" si="5"/>
        <v>104166.66666666667</v>
      </c>
      <c r="AW18" s="34">
        <f t="shared" si="5"/>
        <v>104166.66666666667</v>
      </c>
      <c r="AX18" s="34">
        <f t="shared" si="5"/>
        <v>104166.66666666667</v>
      </c>
      <c r="AY18" s="34">
        <f t="shared" si="5"/>
        <v>104166.66666666667</v>
      </c>
      <c r="AZ18" s="34">
        <f t="shared" si="5"/>
        <v>104166.66666666667</v>
      </c>
      <c r="BA18" s="34">
        <f t="shared" si="5"/>
        <v>104166.66666666667</v>
      </c>
      <c r="BB18" s="34">
        <f t="shared" si="5"/>
        <v>104166.66666666667</v>
      </c>
      <c r="BC18" s="34">
        <f t="shared" si="5"/>
        <v>104166.66666666667</v>
      </c>
      <c r="BD18" s="34">
        <f t="shared" si="5"/>
        <v>104166.66666666667</v>
      </c>
      <c r="BE18" s="34">
        <f t="shared" si="5"/>
        <v>104166.66666666667</v>
      </c>
      <c r="BF18" s="34">
        <f t="shared" si="5"/>
        <v>104166.66666666667</v>
      </c>
      <c r="BG18" s="34">
        <f t="shared" si="5"/>
        <v>104166.66666666667</v>
      </c>
      <c r="BH18" s="34">
        <f t="shared" si="5"/>
        <v>104166.66666666667</v>
      </c>
      <c r="BI18" s="34">
        <f t="shared" si="5"/>
        <v>104166.66666666667</v>
      </c>
      <c r="BJ18" s="34">
        <f t="shared" si="5"/>
        <v>104166.66666666667</v>
      </c>
      <c r="BK18" s="34">
        <f t="shared" si="5"/>
        <v>104166.66666666667</v>
      </c>
      <c r="BL18" s="34">
        <f t="shared" si="5"/>
        <v>104166.66666666667</v>
      </c>
      <c r="BM18" s="34">
        <f t="shared" si="5"/>
        <v>104166.66666666667</v>
      </c>
    </row>
    <row r="19" spans="1:65" x14ac:dyDescent="0.25">
      <c r="B19" s="35" t="str">
        <f>B14</f>
        <v>Depreciación acumulada</v>
      </c>
      <c r="C19" s="35"/>
      <c r="D19" s="35"/>
      <c r="E19" s="34"/>
      <c r="F19" s="34">
        <f>E19+F18</f>
        <v>104166.66666666667</v>
      </c>
      <c r="G19" s="34">
        <f t="shared" ref="G19:BM19" si="6">F19+G18</f>
        <v>208333.33333333334</v>
      </c>
      <c r="H19" s="34">
        <f t="shared" si="6"/>
        <v>312500</v>
      </c>
      <c r="I19" s="34">
        <f t="shared" si="6"/>
        <v>416666.66666666669</v>
      </c>
      <c r="J19" s="34">
        <f t="shared" si="6"/>
        <v>520833.33333333337</v>
      </c>
      <c r="K19" s="34">
        <f t="shared" si="6"/>
        <v>625000</v>
      </c>
      <c r="L19" s="34">
        <f t="shared" si="6"/>
        <v>729166.66666666663</v>
      </c>
      <c r="M19" s="34">
        <f t="shared" si="6"/>
        <v>833333.33333333326</v>
      </c>
      <c r="N19" s="34">
        <f t="shared" si="6"/>
        <v>937499.99999999988</v>
      </c>
      <c r="O19" s="34">
        <f t="shared" si="6"/>
        <v>1041666.6666666665</v>
      </c>
      <c r="P19" s="34">
        <f t="shared" si="6"/>
        <v>1145833.3333333333</v>
      </c>
      <c r="Q19" s="34">
        <f t="shared" si="6"/>
        <v>1250000</v>
      </c>
      <c r="R19" s="34">
        <f t="shared" si="6"/>
        <v>1354166.6666666667</v>
      </c>
      <c r="S19" s="34">
        <f t="shared" si="6"/>
        <v>1458333.3333333335</v>
      </c>
      <c r="T19" s="34">
        <f t="shared" si="6"/>
        <v>1562500.0000000002</v>
      </c>
      <c r="U19" s="34">
        <f t="shared" si="6"/>
        <v>1666666.666666667</v>
      </c>
      <c r="V19" s="34">
        <f t="shared" si="6"/>
        <v>1770833.3333333337</v>
      </c>
      <c r="W19" s="34">
        <f t="shared" si="6"/>
        <v>1875000.0000000005</v>
      </c>
      <c r="X19" s="34">
        <f t="shared" si="6"/>
        <v>1979166.6666666672</v>
      </c>
      <c r="Y19" s="34">
        <f t="shared" si="6"/>
        <v>2083333.333333334</v>
      </c>
      <c r="Z19" s="34">
        <f t="shared" si="6"/>
        <v>2187500.0000000005</v>
      </c>
      <c r="AA19" s="34">
        <f t="shared" si="6"/>
        <v>2291666.666666667</v>
      </c>
      <c r="AB19" s="34">
        <f t="shared" si="6"/>
        <v>2395833.3333333335</v>
      </c>
      <c r="AC19" s="34">
        <f t="shared" si="6"/>
        <v>2500000</v>
      </c>
      <c r="AD19" s="34">
        <f t="shared" si="6"/>
        <v>2604166.6666666665</v>
      </c>
      <c r="AE19" s="34">
        <f t="shared" si="6"/>
        <v>2708333.333333333</v>
      </c>
      <c r="AF19" s="34">
        <f t="shared" si="6"/>
        <v>2812499.9999999995</v>
      </c>
      <c r="AG19" s="34">
        <f t="shared" si="6"/>
        <v>2916666.666666666</v>
      </c>
      <c r="AH19" s="34">
        <f t="shared" si="6"/>
        <v>3020833.3333333326</v>
      </c>
      <c r="AI19" s="34">
        <f t="shared" si="6"/>
        <v>3124999.9999999991</v>
      </c>
      <c r="AJ19" s="34">
        <f t="shared" si="6"/>
        <v>3229166.6666666656</v>
      </c>
      <c r="AK19" s="34">
        <f t="shared" si="6"/>
        <v>3333333.3333333321</v>
      </c>
      <c r="AL19" s="34">
        <f t="shared" si="6"/>
        <v>3437499.9999999986</v>
      </c>
      <c r="AM19" s="34">
        <f t="shared" si="6"/>
        <v>3541666.6666666651</v>
      </c>
      <c r="AN19" s="34">
        <f t="shared" si="6"/>
        <v>3645833.3333333316</v>
      </c>
      <c r="AO19" s="34">
        <f t="shared" si="6"/>
        <v>3749999.9999999981</v>
      </c>
      <c r="AP19" s="34">
        <f t="shared" si="6"/>
        <v>3854166.6666666646</v>
      </c>
      <c r="AQ19" s="34">
        <f t="shared" si="6"/>
        <v>3958333.3333333312</v>
      </c>
      <c r="AR19" s="34">
        <f t="shared" si="6"/>
        <v>4062499.9999999977</v>
      </c>
      <c r="AS19" s="34">
        <f t="shared" si="6"/>
        <v>4166666.6666666642</v>
      </c>
      <c r="AT19" s="34">
        <f t="shared" si="6"/>
        <v>4270833.3333333312</v>
      </c>
      <c r="AU19" s="34">
        <f t="shared" si="6"/>
        <v>4374999.9999999981</v>
      </c>
      <c r="AV19" s="34">
        <f t="shared" si="6"/>
        <v>4479166.6666666651</v>
      </c>
      <c r="AW19" s="34">
        <f t="shared" si="6"/>
        <v>4583333.3333333321</v>
      </c>
      <c r="AX19" s="34">
        <f t="shared" si="6"/>
        <v>4687499.9999999991</v>
      </c>
      <c r="AY19" s="34">
        <f t="shared" si="6"/>
        <v>4791666.666666666</v>
      </c>
      <c r="AZ19" s="34">
        <f t="shared" si="6"/>
        <v>4895833.333333333</v>
      </c>
      <c r="BA19" s="34">
        <f t="shared" si="6"/>
        <v>5000000</v>
      </c>
      <c r="BB19" s="34">
        <f t="shared" si="6"/>
        <v>5104166.666666667</v>
      </c>
      <c r="BC19" s="34">
        <f t="shared" si="6"/>
        <v>5208333.333333334</v>
      </c>
      <c r="BD19" s="34">
        <f t="shared" si="6"/>
        <v>5312500.0000000009</v>
      </c>
      <c r="BE19" s="34">
        <f t="shared" si="6"/>
        <v>5416666.6666666679</v>
      </c>
      <c r="BF19" s="34">
        <f t="shared" si="6"/>
        <v>5520833.3333333349</v>
      </c>
      <c r="BG19" s="34">
        <f t="shared" si="6"/>
        <v>5625000.0000000019</v>
      </c>
      <c r="BH19" s="34">
        <f t="shared" si="6"/>
        <v>5729166.6666666688</v>
      </c>
      <c r="BI19" s="34">
        <f t="shared" si="6"/>
        <v>5833333.3333333358</v>
      </c>
      <c r="BJ19" s="34">
        <f t="shared" si="6"/>
        <v>5937500.0000000028</v>
      </c>
      <c r="BK19" s="34">
        <f t="shared" si="6"/>
        <v>6041666.6666666698</v>
      </c>
      <c r="BL19" s="34">
        <f t="shared" si="6"/>
        <v>6145833.3333333367</v>
      </c>
      <c r="BM19" s="34">
        <f t="shared" si="6"/>
        <v>6250000.0000000037</v>
      </c>
    </row>
    <row r="20" spans="1:65" x14ac:dyDescent="0.25">
      <c r="B20" s="35" t="s">
        <v>138</v>
      </c>
      <c r="C20" s="35"/>
      <c r="D20" s="35"/>
      <c r="E20" s="34">
        <f>E17-E19</f>
        <v>25000000</v>
      </c>
      <c r="F20" s="34">
        <f t="shared" ref="F20:BM20" si="7">F17-F19</f>
        <v>24895833.333333332</v>
      </c>
      <c r="G20" s="34">
        <f t="shared" si="7"/>
        <v>24791666.666666668</v>
      </c>
      <c r="H20" s="34">
        <f t="shared" si="7"/>
        <v>24687500</v>
      </c>
      <c r="I20" s="34">
        <f t="shared" si="7"/>
        <v>24583333.333333332</v>
      </c>
      <c r="J20" s="34">
        <f t="shared" si="7"/>
        <v>24479166.666666668</v>
      </c>
      <c r="K20" s="34">
        <f t="shared" si="7"/>
        <v>24375000</v>
      </c>
      <c r="L20" s="34">
        <f t="shared" si="7"/>
        <v>24270833.333333332</v>
      </c>
      <c r="M20" s="34">
        <f t="shared" si="7"/>
        <v>24166666.666666668</v>
      </c>
      <c r="N20" s="34">
        <f t="shared" si="7"/>
        <v>24062500</v>
      </c>
      <c r="O20" s="34">
        <f t="shared" si="7"/>
        <v>23958333.333333332</v>
      </c>
      <c r="P20" s="34">
        <f t="shared" si="7"/>
        <v>23854166.666666668</v>
      </c>
      <c r="Q20" s="34">
        <f t="shared" si="7"/>
        <v>23750000</v>
      </c>
      <c r="R20" s="34">
        <f t="shared" si="7"/>
        <v>23645833.333333332</v>
      </c>
      <c r="S20" s="34">
        <f t="shared" si="7"/>
        <v>23541666.666666668</v>
      </c>
      <c r="T20" s="34">
        <f t="shared" si="7"/>
        <v>23437500</v>
      </c>
      <c r="U20" s="34">
        <f t="shared" si="7"/>
        <v>23333333.333333332</v>
      </c>
      <c r="V20" s="34">
        <f t="shared" si="7"/>
        <v>23229166.666666668</v>
      </c>
      <c r="W20" s="34">
        <f t="shared" si="7"/>
        <v>23125000</v>
      </c>
      <c r="X20" s="34">
        <f t="shared" si="7"/>
        <v>23020833.333333332</v>
      </c>
      <c r="Y20" s="34">
        <f t="shared" si="7"/>
        <v>22916666.666666664</v>
      </c>
      <c r="Z20" s="34">
        <f t="shared" si="7"/>
        <v>22812500</v>
      </c>
      <c r="AA20" s="34">
        <f t="shared" si="7"/>
        <v>22708333.333333332</v>
      </c>
      <c r="AB20" s="34">
        <f t="shared" si="7"/>
        <v>22604166.666666668</v>
      </c>
      <c r="AC20" s="34">
        <f t="shared" si="7"/>
        <v>22500000</v>
      </c>
      <c r="AD20" s="34">
        <f t="shared" si="7"/>
        <v>22395833.333333332</v>
      </c>
      <c r="AE20" s="34">
        <f t="shared" si="7"/>
        <v>22291666.666666668</v>
      </c>
      <c r="AF20" s="34">
        <f t="shared" si="7"/>
        <v>22187500</v>
      </c>
      <c r="AG20" s="34">
        <f t="shared" si="7"/>
        <v>22083333.333333336</v>
      </c>
      <c r="AH20" s="34">
        <f t="shared" si="7"/>
        <v>21979166.666666668</v>
      </c>
      <c r="AI20" s="34">
        <f t="shared" si="7"/>
        <v>21875000</v>
      </c>
      <c r="AJ20" s="34">
        <f t="shared" si="7"/>
        <v>21770833.333333336</v>
      </c>
      <c r="AK20" s="34">
        <f t="shared" si="7"/>
        <v>21666666.666666668</v>
      </c>
      <c r="AL20" s="34">
        <f t="shared" si="7"/>
        <v>21562500</v>
      </c>
      <c r="AM20" s="34">
        <f t="shared" si="7"/>
        <v>21458333.333333336</v>
      </c>
      <c r="AN20" s="34">
        <f t="shared" si="7"/>
        <v>21354166.666666668</v>
      </c>
      <c r="AO20" s="34">
        <f t="shared" si="7"/>
        <v>21250000</v>
      </c>
      <c r="AP20" s="34">
        <f t="shared" si="7"/>
        <v>21145833.333333336</v>
      </c>
      <c r="AQ20" s="34">
        <f t="shared" si="7"/>
        <v>21041666.666666668</v>
      </c>
      <c r="AR20" s="34">
        <f t="shared" si="7"/>
        <v>20937500.000000004</v>
      </c>
      <c r="AS20" s="34">
        <f t="shared" si="7"/>
        <v>20833333.333333336</v>
      </c>
      <c r="AT20" s="34">
        <f t="shared" si="7"/>
        <v>20729166.666666668</v>
      </c>
      <c r="AU20" s="34">
        <f t="shared" si="7"/>
        <v>20625000</v>
      </c>
      <c r="AV20" s="34">
        <f t="shared" si="7"/>
        <v>20520833.333333336</v>
      </c>
      <c r="AW20" s="34">
        <f t="shared" si="7"/>
        <v>20416666.666666668</v>
      </c>
      <c r="AX20" s="34">
        <f t="shared" si="7"/>
        <v>20312500</v>
      </c>
      <c r="AY20" s="34">
        <f t="shared" si="7"/>
        <v>20208333.333333336</v>
      </c>
      <c r="AZ20" s="34">
        <f t="shared" si="7"/>
        <v>20104166.666666668</v>
      </c>
      <c r="BA20" s="34">
        <f t="shared" si="7"/>
        <v>20000000</v>
      </c>
      <c r="BB20" s="34">
        <f t="shared" si="7"/>
        <v>19895833.333333332</v>
      </c>
      <c r="BC20" s="34">
        <f t="shared" si="7"/>
        <v>19791666.666666664</v>
      </c>
      <c r="BD20" s="34">
        <f t="shared" si="7"/>
        <v>19687500</v>
      </c>
      <c r="BE20" s="34">
        <f t="shared" si="7"/>
        <v>19583333.333333332</v>
      </c>
      <c r="BF20" s="34">
        <f t="shared" si="7"/>
        <v>19479166.666666664</v>
      </c>
      <c r="BG20" s="34">
        <f t="shared" si="7"/>
        <v>19375000</v>
      </c>
      <c r="BH20" s="34">
        <f t="shared" si="7"/>
        <v>19270833.333333332</v>
      </c>
      <c r="BI20" s="34">
        <f t="shared" si="7"/>
        <v>19166666.666666664</v>
      </c>
      <c r="BJ20" s="34">
        <f t="shared" si="7"/>
        <v>19062499.999999996</v>
      </c>
      <c r="BK20" s="34">
        <f t="shared" si="7"/>
        <v>18958333.333333328</v>
      </c>
      <c r="BL20" s="34">
        <f t="shared" si="7"/>
        <v>18854166.666666664</v>
      </c>
      <c r="BM20" s="34">
        <f t="shared" si="7"/>
        <v>18749999.999999996</v>
      </c>
    </row>
    <row r="21" spans="1:65" x14ac:dyDescent="0.25"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</row>
    <row r="22" spans="1:65" x14ac:dyDescent="0.25">
      <c r="B22" s="28" t="str">
        <f>B4</f>
        <v>Equipos de computo</v>
      </c>
      <c r="C22" s="33">
        <v>60</v>
      </c>
      <c r="D22" s="32" t="s">
        <v>115</v>
      </c>
      <c r="E22" s="34">
        <f>$D$4</f>
        <v>14600000</v>
      </c>
      <c r="F22" s="34">
        <f t="shared" ref="F22:BM22" si="8">$D$4</f>
        <v>14600000</v>
      </c>
      <c r="G22" s="34">
        <f t="shared" si="8"/>
        <v>14600000</v>
      </c>
      <c r="H22" s="34">
        <f t="shared" si="8"/>
        <v>14600000</v>
      </c>
      <c r="I22" s="34">
        <f t="shared" si="8"/>
        <v>14600000</v>
      </c>
      <c r="J22" s="34">
        <f t="shared" si="8"/>
        <v>14600000</v>
      </c>
      <c r="K22" s="34">
        <f t="shared" si="8"/>
        <v>14600000</v>
      </c>
      <c r="L22" s="34">
        <f t="shared" si="8"/>
        <v>14600000</v>
      </c>
      <c r="M22" s="34">
        <f t="shared" si="8"/>
        <v>14600000</v>
      </c>
      <c r="N22" s="34">
        <f t="shared" si="8"/>
        <v>14600000</v>
      </c>
      <c r="O22" s="34">
        <f t="shared" si="8"/>
        <v>14600000</v>
      </c>
      <c r="P22" s="34">
        <f t="shared" si="8"/>
        <v>14600000</v>
      </c>
      <c r="Q22" s="34">
        <f t="shared" si="8"/>
        <v>14600000</v>
      </c>
      <c r="R22" s="34">
        <f t="shared" si="8"/>
        <v>14600000</v>
      </c>
      <c r="S22" s="34">
        <f t="shared" si="8"/>
        <v>14600000</v>
      </c>
      <c r="T22" s="34">
        <f t="shared" si="8"/>
        <v>14600000</v>
      </c>
      <c r="U22" s="34">
        <f t="shared" si="8"/>
        <v>14600000</v>
      </c>
      <c r="V22" s="34">
        <f t="shared" si="8"/>
        <v>14600000</v>
      </c>
      <c r="W22" s="34">
        <f t="shared" si="8"/>
        <v>14600000</v>
      </c>
      <c r="X22" s="34">
        <f t="shared" si="8"/>
        <v>14600000</v>
      </c>
      <c r="Y22" s="34">
        <f t="shared" si="8"/>
        <v>14600000</v>
      </c>
      <c r="Z22" s="34">
        <f t="shared" si="8"/>
        <v>14600000</v>
      </c>
      <c r="AA22" s="34">
        <f t="shared" si="8"/>
        <v>14600000</v>
      </c>
      <c r="AB22" s="34">
        <f t="shared" si="8"/>
        <v>14600000</v>
      </c>
      <c r="AC22" s="34">
        <f t="shared" si="8"/>
        <v>14600000</v>
      </c>
      <c r="AD22" s="34">
        <f t="shared" si="8"/>
        <v>14600000</v>
      </c>
      <c r="AE22" s="34">
        <f t="shared" si="8"/>
        <v>14600000</v>
      </c>
      <c r="AF22" s="34">
        <f t="shared" si="8"/>
        <v>14600000</v>
      </c>
      <c r="AG22" s="34">
        <f t="shared" si="8"/>
        <v>14600000</v>
      </c>
      <c r="AH22" s="34">
        <f t="shared" si="8"/>
        <v>14600000</v>
      </c>
      <c r="AI22" s="34">
        <f t="shared" si="8"/>
        <v>14600000</v>
      </c>
      <c r="AJ22" s="34">
        <f t="shared" si="8"/>
        <v>14600000</v>
      </c>
      <c r="AK22" s="34">
        <f t="shared" si="8"/>
        <v>14600000</v>
      </c>
      <c r="AL22" s="34">
        <f t="shared" si="8"/>
        <v>14600000</v>
      </c>
      <c r="AM22" s="34">
        <f t="shared" si="8"/>
        <v>14600000</v>
      </c>
      <c r="AN22" s="34">
        <f t="shared" si="8"/>
        <v>14600000</v>
      </c>
      <c r="AO22" s="34">
        <f t="shared" si="8"/>
        <v>14600000</v>
      </c>
      <c r="AP22" s="34">
        <f t="shared" si="8"/>
        <v>14600000</v>
      </c>
      <c r="AQ22" s="34">
        <f t="shared" si="8"/>
        <v>14600000</v>
      </c>
      <c r="AR22" s="34">
        <f t="shared" si="8"/>
        <v>14600000</v>
      </c>
      <c r="AS22" s="34">
        <f t="shared" si="8"/>
        <v>14600000</v>
      </c>
      <c r="AT22" s="34">
        <f t="shared" si="8"/>
        <v>14600000</v>
      </c>
      <c r="AU22" s="34">
        <f t="shared" si="8"/>
        <v>14600000</v>
      </c>
      <c r="AV22" s="34">
        <f t="shared" si="8"/>
        <v>14600000</v>
      </c>
      <c r="AW22" s="34">
        <f t="shared" si="8"/>
        <v>14600000</v>
      </c>
      <c r="AX22" s="34">
        <f t="shared" si="8"/>
        <v>14600000</v>
      </c>
      <c r="AY22" s="34">
        <f t="shared" si="8"/>
        <v>14600000</v>
      </c>
      <c r="AZ22" s="34">
        <f t="shared" si="8"/>
        <v>14600000</v>
      </c>
      <c r="BA22" s="34">
        <f t="shared" si="8"/>
        <v>14600000</v>
      </c>
      <c r="BB22" s="34">
        <f t="shared" si="8"/>
        <v>14600000</v>
      </c>
      <c r="BC22" s="34">
        <f t="shared" si="8"/>
        <v>14600000</v>
      </c>
      <c r="BD22" s="34">
        <f t="shared" si="8"/>
        <v>14600000</v>
      </c>
      <c r="BE22" s="34">
        <f t="shared" si="8"/>
        <v>14600000</v>
      </c>
      <c r="BF22" s="34">
        <f t="shared" si="8"/>
        <v>14600000</v>
      </c>
      <c r="BG22" s="34">
        <f t="shared" si="8"/>
        <v>14600000</v>
      </c>
      <c r="BH22" s="34">
        <f t="shared" si="8"/>
        <v>14600000</v>
      </c>
      <c r="BI22" s="34">
        <f t="shared" si="8"/>
        <v>14600000</v>
      </c>
      <c r="BJ22" s="34">
        <f t="shared" si="8"/>
        <v>14600000</v>
      </c>
      <c r="BK22" s="34">
        <f t="shared" si="8"/>
        <v>14600000</v>
      </c>
      <c r="BL22" s="34">
        <f t="shared" si="8"/>
        <v>14600000</v>
      </c>
      <c r="BM22" s="34">
        <f t="shared" si="8"/>
        <v>14600000</v>
      </c>
    </row>
    <row r="23" spans="1:65" x14ac:dyDescent="0.25">
      <c r="B23" s="35" t="str">
        <f>B18</f>
        <v>Depreciación del periodo</v>
      </c>
      <c r="C23" s="33">
        <f>C22/12</f>
        <v>5</v>
      </c>
      <c r="D23" s="32" t="s">
        <v>112</v>
      </c>
      <c r="E23" s="34"/>
      <c r="F23" s="34">
        <f>E22/$C$22</f>
        <v>243333.33333333334</v>
      </c>
      <c r="G23" s="34">
        <f t="shared" ref="G23:BM23" si="9">F22/$C$22</f>
        <v>243333.33333333334</v>
      </c>
      <c r="H23" s="34">
        <f t="shared" si="9"/>
        <v>243333.33333333334</v>
      </c>
      <c r="I23" s="34">
        <f t="shared" si="9"/>
        <v>243333.33333333334</v>
      </c>
      <c r="J23" s="34">
        <f t="shared" si="9"/>
        <v>243333.33333333334</v>
      </c>
      <c r="K23" s="34">
        <f t="shared" si="9"/>
        <v>243333.33333333334</v>
      </c>
      <c r="L23" s="34">
        <f t="shared" si="9"/>
        <v>243333.33333333334</v>
      </c>
      <c r="M23" s="34">
        <f t="shared" si="9"/>
        <v>243333.33333333334</v>
      </c>
      <c r="N23" s="34">
        <f t="shared" si="9"/>
        <v>243333.33333333334</v>
      </c>
      <c r="O23" s="34">
        <f t="shared" si="9"/>
        <v>243333.33333333334</v>
      </c>
      <c r="P23" s="34">
        <f t="shared" si="9"/>
        <v>243333.33333333334</v>
      </c>
      <c r="Q23" s="34">
        <f t="shared" si="9"/>
        <v>243333.33333333334</v>
      </c>
      <c r="R23" s="34">
        <f t="shared" si="9"/>
        <v>243333.33333333334</v>
      </c>
      <c r="S23" s="34">
        <f t="shared" si="9"/>
        <v>243333.33333333334</v>
      </c>
      <c r="T23" s="34">
        <f t="shared" si="9"/>
        <v>243333.33333333334</v>
      </c>
      <c r="U23" s="34">
        <f t="shared" si="9"/>
        <v>243333.33333333334</v>
      </c>
      <c r="V23" s="34">
        <f t="shared" si="9"/>
        <v>243333.33333333334</v>
      </c>
      <c r="W23" s="34">
        <f t="shared" si="9"/>
        <v>243333.33333333334</v>
      </c>
      <c r="X23" s="34">
        <f t="shared" si="9"/>
        <v>243333.33333333334</v>
      </c>
      <c r="Y23" s="34">
        <f t="shared" si="9"/>
        <v>243333.33333333334</v>
      </c>
      <c r="Z23" s="34">
        <f t="shared" si="9"/>
        <v>243333.33333333334</v>
      </c>
      <c r="AA23" s="34">
        <f t="shared" si="9"/>
        <v>243333.33333333334</v>
      </c>
      <c r="AB23" s="34">
        <f t="shared" si="9"/>
        <v>243333.33333333334</v>
      </c>
      <c r="AC23" s="34">
        <f t="shared" si="9"/>
        <v>243333.33333333334</v>
      </c>
      <c r="AD23" s="34">
        <f t="shared" si="9"/>
        <v>243333.33333333334</v>
      </c>
      <c r="AE23" s="34">
        <f t="shared" si="9"/>
        <v>243333.33333333334</v>
      </c>
      <c r="AF23" s="34">
        <f t="shared" si="9"/>
        <v>243333.33333333334</v>
      </c>
      <c r="AG23" s="34">
        <f t="shared" si="9"/>
        <v>243333.33333333334</v>
      </c>
      <c r="AH23" s="34">
        <f t="shared" si="9"/>
        <v>243333.33333333334</v>
      </c>
      <c r="AI23" s="34">
        <f t="shared" si="9"/>
        <v>243333.33333333334</v>
      </c>
      <c r="AJ23" s="34">
        <f t="shared" si="9"/>
        <v>243333.33333333334</v>
      </c>
      <c r="AK23" s="34">
        <f t="shared" si="9"/>
        <v>243333.33333333334</v>
      </c>
      <c r="AL23" s="34">
        <f t="shared" si="9"/>
        <v>243333.33333333334</v>
      </c>
      <c r="AM23" s="34">
        <f t="shared" si="9"/>
        <v>243333.33333333334</v>
      </c>
      <c r="AN23" s="34">
        <f t="shared" si="9"/>
        <v>243333.33333333334</v>
      </c>
      <c r="AO23" s="34">
        <f t="shared" si="9"/>
        <v>243333.33333333334</v>
      </c>
      <c r="AP23" s="34">
        <f t="shared" si="9"/>
        <v>243333.33333333334</v>
      </c>
      <c r="AQ23" s="34">
        <f t="shared" si="9"/>
        <v>243333.33333333334</v>
      </c>
      <c r="AR23" s="34">
        <f t="shared" si="9"/>
        <v>243333.33333333334</v>
      </c>
      <c r="AS23" s="34">
        <f t="shared" si="9"/>
        <v>243333.33333333334</v>
      </c>
      <c r="AT23" s="34">
        <f t="shared" si="9"/>
        <v>243333.33333333334</v>
      </c>
      <c r="AU23" s="34">
        <f t="shared" si="9"/>
        <v>243333.33333333334</v>
      </c>
      <c r="AV23" s="34">
        <f t="shared" si="9"/>
        <v>243333.33333333334</v>
      </c>
      <c r="AW23" s="34">
        <f t="shared" si="9"/>
        <v>243333.33333333334</v>
      </c>
      <c r="AX23" s="34">
        <f t="shared" si="9"/>
        <v>243333.33333333334</v>
      </c>
      <c r="AY23" s="34">
        <f t="shared" si="9"/>
        <v>243333.33333333334</v>
      </c>
      <c r="AZ23" s="34">
        <f t="shared" si="9"/>
        <v>243333.33333333334</v>
      </c>
      <c r="BA23" s="34">
        <f t="shared" si="9"/>
        <v>243333.33333333334</v>
      </c>
      <c r="BB23" s="34">
        <f t="shared" si="9"/>
        <v>243333.33333333334</v>
      </c>
      <c r="BC23" s="34">
        <f t="shared" si="9"/>
        <v>243333.33333333334</v>
      </c>
      <c r="BD23" s="34">
        <f t="shared" si="9"/>
        <v>243333.33333333334</v>
      </c>
      <c r="BE23" s="34">
        <f t="shared" si="9"/>
        <v>243333.33333333334</v>
      </c>
      <c r="BF23" s="34">
        <f t="shared" si="9"/>
        <v>243333.33333333334</v>
      </c>
      <c r="BG23" s="34">
        <f t="shared" si="9"/>
        <v>243333.33333333334</v>
      </c>
      <c r="BH23" s="34">
        <f t="shared" si="9"/>
        <v>243333.33333333334</v>
      </c>
      <c r="BI23" s="34">
        <f t="shared" si="9"/>
        <v>243333.33333333334</v>
      </c>
      <c r="BJ23" s="34">
        <f t="shared" si="9"/>
        <v>243333.33333333334</v>
      </c>
      <c r="BK23" s="34">
        <f t="shared" si="9"/>
        <v>243333.33333333334</v>
      </c>
      <c r="BL23" s="34">
        <f t="shared" si="9"/>
        <v>243333.33333333334</v>
      </c>
      <c r="BM23" s="34">
        <f t="shared" si="9"/>
        <v>243333.33333333334</v>
      </c>
    </row>
    <row r="24" spans="1:65" x14ac:dyDescent="0.25">
      <c r="B24" s="35" t="str">
        <f>B19</f>
        <v>Depreciación acumulada</v>
      </c>
      <c r="C24" s="35"/>
      <c r="D24" s="35"/>
      <c r="E24" s="34"/>
      <c r="F24" s="34">
        <f>E24+F23</f>
        <v>243333.33333333334</v>
      </c>
      <c r="G24" s="34">
        <f t="shared" ref="G24:BM24" si="10">F24+G23</f>
        <v>486666.66666666669</v>
      </c>
      <c r="H24" s="34">
        <f t="shared" si="10"/>
        <v>730000</v>
      </c>
      <c r="I24" s="34">
        <f t="shared" si="10"/>
        <v>973333.33333333337</v>
      </c>
      <c r="J24" s="34">
        <f t="shared" si="10"/>
        <v>1216666.6666666667</v>
      </c>
      <c r="K24" s="34">
        <f t="shared" si="10"/>
        <v>1460000</v>
      </c>
      <c r="L24" s="34">
        <f t="shared" si="10"/>
        <v>1703333.3333333333</v>
      </c>
      <c r="M24" s="34">
        <f t="shared" si="10"/>
        <v>1946666.6666666665</v>
      </c>
      <c r="N24" s="34">
        <f t="shared" si="10"/>
        <v>2190000</v>
      </c>
      <c r="O24" s="34">
        <f t="shared" si="10"/>
        <v>2433333.3333333335</v>
      </c>
      <c r="P24" s="34">
        <f t="shared" si="10"/>
        <v>2676666.666666667</v>
      </c>
      <c r="Q24" s="34">
        <f t="shared" si="10"/>
        <v>2920000.0000000005</v>
      </c>
      <c r="R24" s="34">
        <f t="shared" si="10"/>
        <v>3163333.333333334</v>
      </c>
      <c r="S24" s="34">
        <f t="shared" si="10"/>
        <v>3406666.6666666674</v>
      </c>
      <c r="T24" s="34">
        <f t="shared" si="10"/>
        <v>3650000.0000000009</v>
      </c>
      <c r="U24" s="34">
        <f t="shared" si="10"/>
        <v>3893333.3333333344</v>
      </c>
      <c r="V24" s="34">
        <f t="shared" si="10"/>
        <v>4136666.6666666679</v>
      </c>
      <c r="W24" s="34">
        <f t="shared" si="10"/>
        <v>4380000.0000000009</v>
      </c>
      <c r="X24" s="34">
        <f t="shared" si="10"/>
        <v>4623333.333333334</v>
      </c>
      <c r="Y24" s="34">
        <f t="shared" si="10"/>
        <v>4866666.666666667</v>
      </c>
      <c r="Z24" s="34">
        <f t="shared" si="10"/>
        <v>5110000</v>
      </c>
      <c r="AA24" s="34">
        <f t="shared" si="10"/>
        <v>5353333.333333333</v>
      </c>
      <c r="AB24" s="34">
        <f t="shared" si="10"/>
        <v>5596666.666666666</v>
      </c>
      <c r="AC24" s="34">
        <f t="shared" si="10"/>
        <v>5839999.9999999991</v>
      </c>
      <c r="AD24" s="34">
        <f t="shared" si="10"/>
        <v>6083333.3333333321</v>
      </c>
      <c r="AE24" s="34">
        <f t="shared" si="10"/>
        <v>6326666.6666666651</v>
      </c>
      <c r="AF24" s="34">
        <f t="shared" si="10"/>
        <v>6569999.9999999981</v>
      </c>
      <c r="AG24" s="34">
        <f t="shared" si="10"/>
        <v>6813333.3333333312</v>
      </c>
      <c r="AH24" s="34">
        <f t="shared" si="10"/>
        <v>7056666.6666666642</v>
      </c>
      <c r="AI24" s="34">
        <f t="shared" si="10"/>
        <v>7299999.9999999972</v>
      </c>
      <c r="AJ24" s="34">
        <f t="shared" si="10"/>
        <v>7543333.3333333302</v>
      </c>
      <c r="AK24" s="34">
        <f t="shared" si="10"/>
        <v>7786666.6666666633</v>
      </c>
      <c r="AL24" s="34">
        <f t="shared" si="10"/>
        <v>8029999.9999999963</v>
      </c>
      <c r="AM24" s="34">
        <f t="shared" si="10"/>
        <v>8273333.3333333293</v>
      </c>
      <c r="AN24" s="34">
        <f t="shared" si="10"/>
        <v>8516666.6666666623</v>
      </c>
      <c r="AO24" s="34">
        <f t="shared" si="10"/>
        <v>8759999.9999999963</v>
      </c>
      <c r="AP24" s="34">
        <f t="shared" si="10"/>
        <v>9003333.3333333302</v>
      </c>
      <c r="AQ24" s="34">
        <f t="shared" si="10"/>
        <v>9246666.6666666642</v>
      </c>
      <c r="AR24" s="34">
        <f t="shared" si="10"/>
        <v>9489999.9999999981</v>
      </c>
      <c r="AS24" s="34">
        <f t="shared" si="10"/>
        <v>9733333.3333333321</v>
      </c>
      <c r="AT24" s="34">
        <f t="shared" si="10"/>
        <v>9976666.666666666</v>
      </c>
      <c r="AU24" s="34">
        <f t="shared" si="10"/>
        <v>10220000</v>
      </c>
      <c r="AV24" s="34">
        <f t="shared" si="10"/>
        <v>10463333.333333334</v>
      </c>
      <c r="AW24" s="34">
        <f t="shared" si="10"/>
        <v>10706666.666666668</v>
      </c>
      <c r="AX24" s="34">
        <f t="shared" si="10"/>
        <v>10950000.000000002</v>
      </c>
      <c r="AY24" s="34">
        <f t="shared" si="10"/>
        <v>11193333.333333336</v>
      </c>
      <c r="AZ24" s="34">
        <f t="shared" si="10"/>
        <v>11436666.66666667</v>
      </c>
      <c r="BA24" s="34">
        <f t="shared" si="10"/>
        <v>11680000.000000004</v>
      </c>
      <c r="BB24" s="34">
        <f t="shared" si="10"/>
        <v>11923333.333333338</v>
      </c>
      <c r="BC24" s="34">
        <f t="shared" si="10"/>
        <v>12166666.666666672</v>
      </c>
      <c r="BD24" s="34">
        <f t="shared" si="10"/>
        <v>12410000.000000006</v>
      </c>
      <c r="BE24" s="34">
        <f t="shared" si="10"/>
        <v>12653333.33333334</v>
      </c>
      <c r="BF24" s="34">
        <f t="shared" si="10"/>
        <v>12896666.666666673</v>
      </c>
      <c r="BG24" s="34">
        <f t="shared" si="10"/>
        <v>13140000.000000007</v>
      </c>
      <c r="BH24" s="34">
        <f t="shared" si="10"/>
        <v>13383333.333333341</v>
      </c>
      <c r="BI24" s="34">
        <f t="shared" si="10"/>
        <v>13626666.666666675</v>
      </c>
      <c r="BJ24" s="34">
        <f t="shared" si="10"/>
        <v>13870000.000000009</v>
      </c>
      <c r="BK24" s="34">
        <f t="shared" si="10"/>
        <v>14113333.333333343</v>
      </c>
      <c r="BL24" s="34">
        <f t="shared" si="10"/>
        <v>14356666.666666677</v>
      </c>
      <c r="BM24" s="34">
        <f t="shared" si="10"/>
        <v>14600000.000000011</v>
      </c>
    </row>
    <row r="25" spans="1:65" x14ac:dyDescent="0.25">
      <c r="B25" s="35" t="s">
        <v>139</v>
      </c>
      <c r="C25" s="35"/>
      <c r="D25" s="35"/>
      <c r="E25" s="34">
        <f>E22-E24</f>
        <v>14600000</v>
      </c>
      <c r="F25" s="34">
        <f t="shared" ref="F25:BM25" si="11">F22-F24</f>
        <v>14356666.666666666</v>
      </c>
      <c r="G25" s="34">
        <f t="shared" si="11"/>
        <v>14113333.333333334</v>
      </c>
      <c r="H25" s="34">
        <f t="shared" si="11"/>
        <v>13870000</v>
      </c>
      <c r="I25" s="34">
        <f t="shared" si="11"/>
        <v>13626666.666666666</v>
      </c>
      <c r="J25" s="34">
        <f t="shared" si="11"/>
        <v>13383333.333333334</v>
      </c>
      <c r="K25" s="34">
        <f t="shared" si="11"/>
        <v>13140000</v>
      </c>
      <c r="L25" s="34">
        <f t="shared" si="11"/>
        <v>12896666.666666666</v>
      </c>
      <c r="M25" s="34">
        <f t="shared" si="11"/>
        <v>12653333.333333334</v>
      </c>
      <c r="N25" s="34">
        <f t="shared" si="11"/>
        <v>12410000</v>
      </c>
      <c r="O25" s="34">
        <f t="shared" si="11"/>
        <v>12166666.666666666</v>
      </c>
      <c r="P25" s="34">
        <f t="shared" si="11"/>
        <v>11923333.333333332</v>
      </c>
      <c r="Q25" s="34">
        <f t="shared" si="11"/>
        <v>11680000</v>
      </c>
      <c r="R25" s="34">
        <f t="shared" si="11"/>
        <v>11436666.666666666</v>
      </c>
      <c r="S25" s="34">
        <f t="shared" si="11"/>
        <v>11193333.333333332</v>
      </c>
      <c r="T25" s="34">
        <f t="shared" si="11"/>
        <v>10950000</v>
      </c>
      <c r="U25" s="34">
        <f t="shared" si="11"/>
        <v>10706666.666666666</v>
      </c>
      <c r="V25" s="34">
        <f t="shared" si="11"/>
        <v>10463333.333333332</v>
      </c>
      <c r="W25" s="34">
        <f t="shared" si="11"/>
        <v>10220000</v>
      </c>
      <c r="X25" s="34">
        <f t="shared" si="11"/>
        <v>9976666.666666666</v>
      </c>
      <c r="Y25" s="34">
        <f t="shared" si="11"/>
        <v>9733333.3333333321</v>
      </c>
      <c r="Z25" s="34">
        <f t="shared" si="11"/>
        <v>9490000</v>
      </c>
      <c r="AA25" s="34">
        <f t="shared" si="11"/>
        <v>9246666.6666666679</v>
      </c>
      <c r="AB25" s="34">
        <f t="shared" si="11"/>
        <v>9003333.333333334</v>
      </c>
      <c r="AC25" s="34">
        <f t="shared" si="11"/>
        <v>8760000</v>
      </c>
      <c r="AD25" s="34">
        <f t="shared" si="11"/>
        <v>8516666.6666666679</v>
      </c>
      <c r="AE25" s="34">
        <f t="shared" si="11"/>
        <v>8273333.3333333349</v>
      </c>
      <c r="AF25" s="34">
        <f t="shared" si="11"/>
        <v>8030000.0000000019</v>
      </c>
      <c r="AG25" s="34">
        <f t="shared" si="11"/>
        <v>7786666.6666666688</v>
      </c>
      <c r="AH25" s="34">
        <f t="shared" si="11"/>
        <v>7543333.3333333358</v>
      </c>
      <c r="AI25" s="34">
        <f t="shared" si="11"/>
        <v>7300000.0000000028</v>
      </c>
      <c r="AJ25" s="34">
        <f t="shared" si="11"/>
        <v>7056666.6666666698</v>
      </c>
      <c r="AK25" s="34">
        <f t="shared" si="11"/>
        <v>6813333.3333333367</v>
      </c>
      <c r="AL25" s="34">
        <f t="shared" si="11"/>
        <v>6570000.0000000037</v>
      </c>
      <c r="AM25" s="34">
        <f t="shared" si="11"/>
        <v>6326666.6666666707</v>
      </c>
      <c r="AN25" s="34">
        <f t="shared" si="11"/>
        <v>6083333.3333333377</v>
      </c>
      <c r="AO25" s="34">
        <f t="shared" si="11"/>
        <v>5840000.0000000037</v>
      </c>
      <c r="AP25" s="34">
        <f t="shared" si="11"/>
        <v>5596666.6666666698</v>
      </c>
      <c r="AQ25" s="34">
        <f t="shared" si="11"/>
        <v>5353333.3333333358</v>
      </c>
      <c r="AR25" s="34">
        <f t="shared" si="11"/>
        <v>5110000.0000000019</v>
      </c>
      <c r="AS25" s="34">
        <f t="shared" si="11"/>
        <v>4866666.6666666679</v>
      </c>
      <c r="AT25" s="34">
        <f t="shared" si="11"/>
        <v>4623333.333333334</v>
      </c>
      <c r="AU25" s="34">
        <f t="shared" si="11"/>
        <v>4380000</v>
      </c>
      <c r="AV25" s="34">
        <f t="shared" si="11"/>
        <v>4136666.666666666</v>
      </c>
      <c r="AW25" s="34">
        <f t="shared" si="11"/>
        <v>3893333.3333333321</v>
      </c>
      <c r="AX25" s="34">
        <f t="shared" si="11"/>
        <v>3649999.9999999981</v>
      </c>
      <c r="AY25" s="34">
        <f t="shared" si="11"/>
        <v>3406666.6666666642</v>
      </c>
      <c r="AZ25" s="34">
        <f t="shared" si="11"/>
        <v>3163333.3333333302</v>
      </c>
      <c r="BA25" s="34">
        <f t="shared" si="11"/>
        <v>2919999.9999999963</v>
      </c>
      <c r="BB25" s="34">
        <f t="shared" si="11"/>
        <v>2676666.6666666623</v>
      </c>
      <c r="BC25" s="34">
        <f t="shared" si="11"/>
        <v>2433333.3333333284</v>
      </c>
      <c r="BD25" s="34">
        <f t="shared" si="11"/>
        <v>2189999.9999999944</v>
      </c>
      <c r="BE25" s="34">
        <f t="shared" si="11"/>
        <v>1946666.6666666605</v>
      </c>
      <c r="BF25" s="34">
        <f t="shared" si="11"/>
        <v>1703333.3333333265</v>
      </c>
      <c r="BG25" s="34">
        <f t="shared" si="11"/>
        <v>1459999.9999999925</v>
      </c>
      <c r="BH25" s="34">
        <f t="shared" si="11"/>
        <v>1216666.6666666586</v>
      </c>
      <c r="BI25" s="34">
        <f t="shared" si="11"/>
        <v>973333.33333332464</v>
      </c>
      <c r="BJ25" s="34">
        <f t="shared" si="11"/>
        <v>729999.99999999069</v>
      </c>
      <c r="BK25" s="34">
        <f t="shared" si="11"/>
        <v>486666.66666665673</v>
      </c>
      <c r="BL25" s="34">
        <f t="shared" si="11"/>
        <v>243333.33333332278</v>
      </c>
      <c r="BM25" s="34">
        <f t="shared" si="11"/>
        <v>0</v>
      </c>
    </row>
    <row r="26" spans="1:65" x14ac:dyDescent="0.25"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</row>
    <row r="27" spans="1:65" x14ac:dyDescent="0.25">
      <c r="B27" s="28" t="str">
        <f>B5</f>
        <v>Muebles y enseres</v>
      </c>
      <c r="C27" s="33">
        <v>120</v>
      </c>
      <c r="D27" s="32" t="s">
        <v>115</v>
      </c>
      <c r="E27" s="34">
        <f>$D$5</f>
        <v>15880000</v>
      </c>
      <c r="F27" s="34">
        <f t="shared" ref="F27:BM27" si="12">$D$5</f>
        <v>15880000</v>
      </c>
      <c r="G27" s="34">
        <f t="shared" si="12"/>
        <v>15880000</v>
      </c>
      <c r="H27" s="34">
        <f t="shared" si="12"/>
        <v>15880000</v>
      </c>
      <c r="I27" s="34">
        <f t="shared" si="12"/>
        <v>15880000</v>
      </c>
      <c r="J27" s="34">
        <f t="shared" si="12"/>
        <v>15880000</v>
      </c>
      <c r="K27" s="34">
        <f t="shared" si="12"/>
        <v>15880000</v>
      </c>
      <c r="L27" s="34">
        <f t="shared" si="12"/>
        <v>15880000</v>
      </c>
      <c r="M27" s="34">
        <f t="shared" si="12"/>
        <v>15880000</v>
      </c>
      <c r="N27" s="34">
        <f t="shared" si="12"/>
        <v>15880000</v>
      </c>
      <c r="O27" s="34">
        <f t="shared" si="12"/>
        <v>15880000</v>
      </c>
      <c r="P27" s="34">
        <f t="shared" si="12"/>
        <v>15880000</v>
      </c>
      <c r="Q27" s="34">
        <f t="shared" si="12"/>
        <v>15880000</v>
      </c>
      <c r="R27" s="34">
        <f t="shared" si="12"/>
        <v>15880000</v>
      </c>
      <c r="S27" s="34">
        <f t="shared" si="12"/>
        <v>15880000</v>
      </c>
      <c r="T27" s="34">
        <f t="shared" si="12"/>
        <v>15880000</v>
      </c>
      <c r="U27" s="34">
        <f t="shared" si="12"/>
        <v>15880000</v>
      </c>
      <c r="V27" s="34">
        <f t="shared" si="12"/>
        <v>15880000</v>
      </c>
      <c r="W27" s="34">
        <f t="shared" si="12"/>
        <v>15880000</v>
      </c>
      <c r="X27" s="34">
        <f t="shared" si="12"/>
        <v>15880000</v>
      </c>
      <c r="Y27" s="34">
        <f t="shared" si="12"/>
        <v>15880000</v>
      </c>
      <c r="Z27" s="34">
        <f t="shared" si="12"/>
        <v>15880000</v>
      </c>
      <c r="AA27" s="34">
        <f t="shared" si="12"/>
        <v>15880000</v>
      </c>
      <c r="AB27" s="34">
        <f t="shared" si="12"/>
        <v>15880000</v>
      </c>
      <c r="AC27" s="34">
        <f t="shared" si="12"/>
        <v>15880000</v>
      </c>
      <c r="AD27" s="34">
        <f t="shared" si="12"/>
        <v>15880000</v>
      </c>
      <c r="AE27" s="34">
        <f t="shared" si="12"/>
        <v>15880000</v>
      </c>
      <c r="AF27" s="34">
        <f t="shared" si="12"/>
        <v>15880000</v>
      </c>
      <c r="AG27" s="34">
        <f t="shared" si="12"/>
        <v>15880000</v>
      </c>
      <c r="AH27" s="34">
        <f t="shared" si="12"/>
        <v>15880000</v>
      </c>
      <c r="AI27" s="34">
        <f t="shared" si="12"/>
        <v>15880000</v>
      </c>
      <c r="AJ27" s="34">
        <f t="shared" si="12"/>
        <v>15880000</v>
      </c>
      <c r="AK27" s="34">
        <f t="shared" si="12"/>
        <v>15880000</v>
      </c>
      <c r="AL27" s="34">
        <f t="shared" si="12"/>
        <v>15880000</v>
      </c>
      <c r="AM27" s="34">
        <f t="shared" si="12"/>
        <v>15880000</v>
      </c>
      <c r="AN27" s="34">
        <f t="shared" si="12"/>
        <v>15880000</v>
      </c>
      <c r="AO27" s="34">
        <f t="shared" si="12"/>
        <v>15880000</v>
      </c>
      <c r="AP27" s="34">
        <f t="shared" si="12"/>
        <v>15880000</v>
      </c>
      <c r="AQ27" s="34">
        <f t="shared" si="12"/>
        <v>15880000</v>
      </c>
      <c r="AR27" s="34">
        <f t="shared" si="12"/>
        <v>15880000</v>
      </c>
      <c r="AS27" s="34">
        <f t="shared" si="12"/>
        <v>15880000</v>
      </c>
      <c r="AT27" s="34">
        <f t="shared" si="12"/>
        <v>15880000</v>
      </c>
      <c r="AU27" s="34">
        <f t="shared" si="12"/>
        <v>15880000</v>
      </c>
      <c r="AV27" s="34">
        <f t="shared" si="12"/>
        <v>15880000</v>
      </c>
      <c r="AW27" s="34">
        <f t="shared" si="12"/>
        <v>15880000</v>
      </c>
      <c r="AX27" s="34">
        <f t="shared" si="12"/>
        <v>15880000</v>
      </c>
      <c r="AY27" s="34">
        <f t="shared" si="12"/>
        <v>15880000</v>
      </c>
      <c r="AZ27" s="34">
        <f t="shared" si="12"/>
        <v>15880000</v>
      </c>
      <c r="BA27" s="34">
        <f t="shared" si="12"/>
        <v>15880000</v>
      </c>
      <c r="BB27" s="34">
        <f t="shared" si="12"/>
        <v>15880000</v>
      </c>
      <c r="BC27" s="34">
        <f t="shared" si="12"/>
        <v>15880000</v>
      </c>
      <c r="BD27" s="34">
        <f t="shared" si="12"/>
        <v>15880000</v>
      </c>
      <c r="BE27" s="34">
        <f t="shared" si="12"/>
        <v>15880000</v>
      </c>
      <c r="BF27" s="34">
        <f t="shared" si="12"/>
        <v>15880000</v>
      </c>
      <c r="BG27" s="34">
        <f t="shared" si="12"/>
        <v>15880000</v>
      </c>
      <c r="BH27" s="34">
        <f t="shared" si="12"/>
        <v>15880000</v>
      </c>
      <c r="BI27" s="34">
        <f t="shared" si="12"/>
        <v>15880000</v>
      </c>
      <c r="BJ27" s="34">
        <f t="shared" si="12"/>
        <v>15880000</v>
      </c>
      <c r="BK27" s="34">
        <f t="shared" si="12"/>
        <v>15880000</v>
      </c>
      <c r="BL27" s="34">
        <f t="shared" si="12"/>
        <v>15880000</v>
      </c>
      <c r="BM27" s="34">
        <f t="shared" si="12"/>
        <v>15880000</v>
      </c>
    </row>
    <row r="28" spans="1:65" x14ac:dyDescent="0.25">
      <c r="B28" s="35" t="str">
        <f>B23</f>
        <v>Depreciación del periodo</v>
      </c>
      <c r="C28" s="33">
        <f>C27/12</f>
        <v>10</v>
      </c>
      <c r="D28" s="32" t="s">
        <v>112</v>
      </c>
      <c r="E28" s="34"/>
      <c r="F28" s="34">
        <f>E27/$C$27</f>
        <v>132333.33333333334</v>
      </c>
      <c r="G28" s="34">
        <f t="shared" ref="G28:BM28" si="13">F27/$C$27</f>
        <v>132333.33333333334</v>
      </c>
      <c r="H28" s="34">
        <f t="shared" si="13"/>
        <v>132333.33333333334</v>
      </c>
      <c r="I28" s="34">
        <f t="shared" si="13"/>
        <v>132333.33333333334</v>
      </c>
      <c r="J28" s="34">
        <f t="shared" si="13"/>
        <v>132333.33333333334</v>
      </c>
      <c r="K28" s="34">
        <f t="shared" si="13"/>
        <v>132333.33333333334</v>
      </c>
      <c r="L28" s="34">
        <f t="shared" si="13"/>
        <v>132333.33333333334</v>
      </c>
      <c r="M28" s="34">
        <f t="shared" si="13"/>
        <v>132333.33333333334</v>
      </c>
      <c r="N28" s="34">
        <f t="shared" si="13"/>
        <v>132333.33333333334</v>
      </c>
      <c r="O28" s="34">
        <f t="shared" si="13"/>
        <v>132333.33333333334</v>
      </c>
      <c r="P28" s="34">
        <f t="shared" si="13"/>
        <v>132333.33333333334</v>
      </c>
      <c r="Q28" s="34">
        <f t="shared" si="13"/>
        <v>132333.33333333334</v>
      </c>
      <c r="R28" s="34">
        <f t="shared" si="13"/>
        <v>132333.33333333334</v>
      </c>
      <c r="S28" s="34">
        <f t="shared" si="13"/>
        <v>132333.33333333334</v>
      </c>
      <c r="T28" s="34">
        <f t="shared" si="13"/>
        <v>132333.33333333334</v>
      </c>
      <c r="U28" s="34">
        <f t="shared" si="13"/>
        <v>132333.33333333334</v>
      </c>
      <c r="V28" s="34">
        <f t="shared" si="13"/>
        <v>132333.33333333334</v>
      </c>
      <c r="W28" s="34">
        <f t="shared" si="13"/>
        <v>132333.33333333334</v>
      </c>
      <c r="X28" s="34">
        <f t="shared" si="13"/>
        <v>132333.33333333334</v>
      </c>
      <c r="Y28" s="34">
        <f t="shared" si="13"/>
        <v>132333.33333333334</v>
      </c>
      <c r="Z28" s="34">
        <f t="shared" si="13"/>
        <v>132333.33333333334</v>
      </c>
      <c r="AA28" s="34">
        <f t="shared" si="13"/>
        <v>132333.33333333334</v>
      </c>
      <c r="AB28" s="34">
        <f t="shared" si="13"/>
        <v>132333.33333333334</v>
      </c>
      <c r="AC28" s="34">
        <f t="shared" si="13"/>
        <v>132333.33333333334</v>
      </c>
      <c r="AD28" s="34">
        <f t="shared" si="13"/>
        <v>132333.33333333334</v>
      </c>
      <c r="AE28" s="34">
        <f t="shared" si="13"/>
        <v>132333.33333333334</v>
      </c>
      <c r="AF28" s="34">
        <f t="shared" si="13"/>
        <v>132333.33333333334</v>
      </c>
      <c r="AG28" s="34">
        <f t="shared" si="13"/>
        <v>132333.33333333334</v>
      </c>
      <c r="AH28" s="34">
        <f t="shared" si="13"/>
        <v>132333.33333333334</v>
      </c>
      <c r="AI28" s="34">
        <f t="shared" si="13"/>
        <v>132333.33333333334</v>
      </c>
      <c r="AJ28" s="34">
        <f t="shared" si="13"/>
        <v>132333.33333333334</v>
      </c>
      <c r="AK28" s="34">
        <f t="shared" si="13"/>
        <v>132333.33333333334</v>
      </c>
      <c r="AL28" s="34">
        <f t="shared" si="13"/>
        <v>132333.33333333334</v>
      </c>
      <c r="AM28" s="34">
        <f t="shared" si="13"/>
        <v>132333.33333333334</v>
      </c>
      <c r="AN28" s="34">
        <f t="shared" si="13"/>
        <v>132333.33333333334</v>
      </c>
      <c r="AO28" s="34">
        <f t="shared" si="13"/>
        <v>132333.33333333334</v>
      </c>
      <c r="AP28" s="34">
        <f t="shared" si="13"/>
        <v>132333.33333333334</v>
      </c>
      <c r="AQ28" s="34">
        <f t="shared" si="13"/>
        <v>132333.33333333334</v>
      </c>
      <c r="AR28" s="34">
        <f t="shared" si="13"/>
        <v>132333.33333333334</v>
      </c>
      <c r="AS28" s="34">
        <f t="shared" si="13"/>
        <v>132333.33333333334</v>
      </c>
      <c r="AT28" s="34">
        <f t="shared" si="13"/>
        <v>132333.33333333334</v>
      </c>
      <c r="AU28" s="34">
        <f t="shared" si="13"/>
        <v>132333.33333333334</v>
      </c>
      <c r="AV28" s="34">
        <f t="shared" si="13"/>
        <v>132333.33333333334</v>
      </c>
      <c r="AW28" s="34">
        <f t="shared" si="13"/>
        <v>132333.33333333334</v>
      </c>
      <c r="AX28" s="34">
        <f t="shared" si="13"/>
        <v>132333.33333333334</v>
      </c>
      <c r="AY28" s="34">
        <f t="shared" si="13"/>
        <v>132333.33333333334</v>
      </c>
      <c r="AZ28" s="34">
        <f t="shared" si="13"/>
        <v>132333.33333333334</v>
      </c>
      <c r="BA28" s="34">
        <f t="shared" si="13"/>
        <v>132333.33333333334</v>
      </c>
      <c r="BB28" s="34">
        <f t="shared" si="13"/>
        <v>132333.33333333334</v>
      </c>
      <c r="BC28" s="34">
        <f t="shared" si="13"/>
        <v>132333.33333333334</v>
      </c>
      <c r="BD28" s="34">
        <f t="shared" si="13"/>
        <v>132333.33333333334</v>
      </c>
      <c r="BE28" s="34">
        <f t="shared" si="13"/>
        <v>132333.33333333334</v>
      </c>
      <c r="BF28" s="34">
        <f t="shared" si="13"/>
        <v>132333.33333333334</v>
      </c>
      <c r="BG28" s="34">
        <f t="shared" si="13"/>
        <v>132333.33333333334</v>
      </c>
      <c r="BH28" s="34">
        <f t="shared" si="13"/>
        <v>132333.33333333334</v>
      </c>
      <c r="BI28" s="34">
        <f t="shared" si="13"/>
        <v>132333.33333333334</v>
      </c>
      <c r="BJ28" s="34">
        <f t="shared" si="13"/>
        <v>132333.33333333334</v>
      </c>
      <c r="BK28" s="34">
        <f t="shared" si="13"/>
        <v>132333.33333333334</v>
      </c>
      <c r="BL28" s="34">
        <f t="shared" si="13"/>
        <v>132333.33333333334</v>
      </c>
      <c r="BM28" s="34">
        <f t="shared" si="13"/>
        <v>132333.33333333334</v>
      </c>
    </row>
    <row r="29" spans="1:65" x14ac:dyDescent="0.25">
      <c r="B29" s="35" t="str">
        <f>B24</f>
        <v>Depreciación acumulada</v>
      </c>
      <c r="C29" s="35"/>
      <c r="D29" s="35"/>
      <c r="E29" s="34"/>
      <c r="F29" s="34">
        <f>E29+F28</f>
        <v>132333.33333333334</v>
      </c>
      <c r="G29" s="34">
        <f t="shared" ref="G29:BM29" si="14">F29+G28</f>
        <v>264666.66666666669</v>
      </c>
      <c r="H29" s="34">
        <f t="shared" si="14"/>
        <v>397000</v>
      </c>
      <c r="I29" s="34">
        <f t="shared" si="14"/>
        <v>529333.33333333337</v>
      </c>
      <c r="J29" s="34">
        <f t="shared" si="14"/>
        <v>661666.66666666674</v>
      </c>
      <c r="K29" s="34">
        <f t="shared" si="14"/>
        <v>794000.00000000012</v>
      </c>
      <c r="L29" s="34">
        <f t="shared" si="14"/>
        <v>926333.33333333349</v>
      </c>
      <c r="M29" s="34">
        <f t="shared" si="14"/>
        <v>1058666.6666666667</v>
      </c>
      <c r="N29" s="34">
        <f t="shared" si="14"/>
        <v>1191000</v>
      </c>
      <c r="O29" s="34">
        <f t="shared" si="14"/>
        <v>1323333.3333333333</v>
      </c>
      <c r="P29" s="34">
        <f t="shared" si="14"/>
        <v>1455666.6666666665</v>
      </c>
      <c r="Q29" s="34">
        <f t="shared" si="14"/>
        <v>1587999.9999999998</v>
      </c>
      <c r="R29" s="34">
        <f t="shared" si="14"/>
        <v>1720333.333333333</v>
      </c>
      <c r="S29" s="34">
        <f t="shared" si="14"/>
        <v>1852666.6666666663</v>
      </c>
      <c r="T29" s="34">
        <f t="shared" si="14"/>
        <v>1984999.9999999995</v>
      </c>
      <c r="U29" s="34">
        <f t="shared" si="14"/>
        <v>2117333.333333333</v>
      </c>
      <c r="V29" s="34">
        <f t="shared" si="14"/>
        <v>2249666.6666666665</v>
      </c>
      <c r="W29" s="34">
        <f t="shared" si="14"/>
        <v>2382000</v>
      </c>
      <c r="X29" s="34">
        <f t="shared" si="14"/>
        <v>2514333.3333333335</v>
      </c>
      <c r="Y29" s="34">
        <f t="shared" si="14"/>
        <v>2646666.666666667</v>
      </c>
      <c r="Z29" s="34">
        <f t="shared" si="14"/>
        <v>2779000.0000000005</v>
      </c>
      <c r="AA29" s="34">
        <f t="shared" si="14"/>
        <v>2911333.333333334</v>
      </c>
      <c r="AB29" s="34">
        <f t="shared" si="14"/>
        <v>3043666.6666666674</v>
      </c>
      <c r="AC29" s="34">
        <f t="shared" si="14"/>
        <v>3176000.0000000009</v>
      </c>
      <c r="AD29" s="34">
        <f t="shared" si="14"/>
        <v>3308333.3333333344</v>
      </c>
      <c r="AE29" s="34">
        <f t="shared" si="14"/>
        <v>3440666.6666666679</v>
      </c>
      <c r="AF29" s="34">
        <f t="shared" si="14"/>
        <v>3573000.0000000014</v>
      </c>
      <c r="AG29" s="34">
        <f t="shared" si="14"/>
        <v>3705333.3333333349</v>
      </c>
      <c r="AH29" s="34">
        <f t="shared" si="14"/>
        <v>3837666.6666666684</v>
      </c>
      <c r="AI29" s="34">
        <f t="shared" si="14"/>
        <v>3970000.0000000019</v>
      </c>
      <c r="AJ29" s="34">
        <f t="shared" si="14"/>
        <v>4102333.3333333354</v>
      </c>
      <c r="AK29" s="34">
        <f t="shared" si="14"/>
        <v>4234666.6666666688</v>
      </c>
      <c r="AL29" s="34">
        <f t="shared" si="14"/>
        <v>4367000.0000000019</v>
      </c>
      <c r="AM29" s="34">
        <f t="shared" si="14"/>
        <v>4499333.3333333349</v>
      </c>
      <c r="AN29" s="34">
        <f t="shared" si="14"/>
        <v>4631666.6666666679</v>
      </c>
      <c r="AO29" s="34">
        <f t="shared" si="14"/>
        <v>4764000.0000000009</v>
      </c>
      <c r="AP29" s="34">
        <f t="shared" si="14"/>
        <v>4896333.333333334</v>
      </c>
      <c r="AQ29" s="34">
        <f t="shared" si="14"/>
        <v>5028666.666666667</v>
      </c>
      <c r="AR29" s="34">
        <f t="shared" si="14"/>
        <v>5161000</v>
      </c>
      <c r="AS29" s="34">
        <f t="shared" si="14"/>
        <v>5293333.333333333</v>
      </c>
      <c r="AT29" s="34">
        <f t="shared" si="14"/>
        <v>5425666.666666666</v>
      </c>
      <c r="AU29" s="34">
        <f t="shared" si="14"/>
        <v>5557999.9999999991</v>
      </c>
      <c r="AV29" s="34">
        <f t="shared" si="14"/>
        <v>5690333.3333333321</v>
      </c>
      <c r="AW29" s="34">
        <f t="shared" si="14"/>
        <v>5822666.6666666651</v>
      </c>
      <c r="AX29" s="34">
        <f t="shared" si="14"/>
        <v>5954999.9999999981</v>
      </c>
      <c r="AY29" s="34">
        <f t="shared" si="14"/>
        <v>6087333.3333333312</v>
      </c>
      <c r="AZ29" s="34">
        <f t="shared" si="14"/>
        <v>6219666.6666666642</v>
      </c>
      <c r="BA29" s="34">
        <f t="shared" si="14"/>
        <v>6351999.9999999972</v>
      </c>
      <c r="BB29" s="34">
        <f t="shared" si="14"/>
        <v>6484333.3333333302</v>
      </c>
      <c r="BC29" s="34">
        <f t="shared" si="14"/>
        <v>6616666.6666666633</v>
      </c>
      <c r="BD29" s="34">
        <f t="shared" si="14"/>
        <v>6748999.9999999963</v>
      </c>
      <c r="BE29" s="34">
        <f t="shared" si="14"/>
        <v>6881333.3333333293</v>
      </c>
      <c r="BF29" s="34">
        <f t="shared" si="14"/>
        <v>7013666.6666666623</v>
      </c>
      <c r="BG29" s="34">
        <f t="shared" si="14"/>
        <v>7145999.9999999953</v>
      </c>
      <c r="BH29" s="34">
        <f t="shared" si="14"/>
        <v>7278333.3333333284</v>
      </c>
      <c r="BI29" s="34">
        <f t="shared" si="14"/>
        <v>7410666.6666666614</v>
      </c>
      <c r="BJ29" s="34">
        <f t="shared" si="14"/>
        <v>7542999.9999999944</v>
      </c>
      <c r="BK29" s="34">
        <f t="shared" si="14"/>
        <v>7675333.3333333274</v>
      </c>
      <c r="BL29" s="34">
        <f t="shared" si="14"/>
        <v>7807666.6666666605</v>
      </c>
      <c r="BM29" s="34">
        <f t="shared" si="14"/>
        <v>7939999.9999999935</v>
      </c>
    </row>
    <row r="30" spans="1:65" x14ac:dyDescent="0.25">
      <c r="B30" s="35" t="s">
        <v>140</v>
      </c>
      <c r="C30" s="35"/>
      <c r="D30" s="35"/>
      <c r="E30" s="34">
        <f>E27-E29</f>
        <v>15880000</v>
      </c>
      <c r="F30" s="34">
        <f t="shared" ref="F30:BI30" si="15">F27-F29</f>
        <v>15747666.666666666</v>
      </c>
      <c r="G30" s="34">
        <f t="shared" si="15"/>
        <v>15615333.333333334</v>
      </c>
      <c r="H30" s="34">
        <f t="shared" si="15"/>
        <v>15483000</v>
      </c>
      <c r="I30" s="34">
        <f t="shared" si="15"/>
        <v>15350666.666666666</v>
      </c>
      <c r="J30" s="34">
        <f t="shared" si="15"/>
        <v>15218333.333333334</v>
      </c>
      <c r="K30" s="34">
        <f t="shared" si="15"/>
        <v>15086000</v>
      </c>
      <c r="L30" s="34">
        <f t="shared" si="15"/>
        <v>14953666.666666666</v>
      </c>
      <c r="M30" s="34">
        <f t="shared" si="15"/>
        <v>14821333.333333334</v>
      </c>
      <c r="N30" s="34">
        <f t="shared" si="15"/>
        <v>14689000</v>
      </c>
      <c r="O30" s="34">
        <f t="shared" si="15"/>
        <v>14556666.666666666</v>
      </c>
      <c r="P30" s="34">
        <f t="shared" si="15"/>
        <v>14424333.333333334</v>
      </c>
      <c r="Q30" s="34">
        <f t="shared" si="15"/>
        <v>14292000</v>
      </c>
      <c r="R30" s="34">
        <f t="shared" si="15"/>
        <v>14159666.666666668</v>
      </c>
      <c r="S30" s="34">
        <f t="shared" si="15"/>
        <v>14027333.333333334</v>
      </c>
      <c r="T30" s="34">
        <f t="shared" si="15"/>
        <v>13895000</v>
      </c>
      <c r="U30" s="34">
        <f t="shared" si="15"/>
        <v>13762666.666666668</v>
      </c>
      <c r="V30" s="34">
        <f t="shared" si="15"/>
        <v>13630333.333333334</v>
      </c>
      <c r="W30" s="34">
        <f t="shared" si="15"/>
        <v>13498000</v>
      </c>
      <c r="X30" s="34">
        <f t="shared" si="15"/>
        <v>13365666.666666666</v>
      </c>
      <c r="Y30" s="34">
        <f t="shared" si="15"/>
        <v>13233333.333333332</v>
      </c>
      <c r="Z30" s="34">
        <f t="shared" si="15"/>
        <v>13101000</v>
      </c>
      <c r="AA30" s="34">
        <f t="shared" si="15"/>
        <v>12968666.666666666</v>
      </c>
      <c r="AB30" s="34">
        <f t="shared" si="15"/>
        <v>12836333.333333332</v>
      </c>
      <c r="AC30" s="34">
        <f t="shared" si="15"/>
        <v>12704000</v>
      </c>
      <c r="AD30" s="34">
        <f t="shared" si="15"/>
        <v>12571666.666666666</v>
      </c>
      <c r="AE30" s="34">
        <f t="shared" si="15"/>
        <v>12439333.333333332</v>
      </c>
      <c r="AF30" s="34">
        <f t="shared" si="15"/>
        <v>12306999.999999998</v>
      </c>
      <c r="AG30" s="34">
        <f t="shared" si="15"/>
        <v>12174666.666666664</v>
      </c>
      <c r="AH30" s="34">
        <f t="shared" si="15"/>
        <v>12042333.333333332</v>
      </c>
      <c r="AI30" s="34">
        <f t="shared" si="15"/>
        <v>11909999.999999998</v>
      </c>
      <c r="AJ30" s="34">
        <f t="shared" si="15"/>
        <v>11777666.666666664</v>
      </c>
      <c r="AK30" s="34">
        <f t="shared" si="15"/>
        <v>11645333.333333332</v>
      </c>
      <c r="AL30" s="34">
        <f t="shared" si="15"/>
        <v>11512999.999999998</v>
      </c>
      <c r="AM30" s="34">
        <f t="shared" si="15"/>
        <v>11380666.666666664</v>
      </c>
      <c r="AN30" s="34">
        <f t="shared" si="15"/>
        <v>11248333.333333332</v>
      </c>
      <c r="AO30" s="34">
        <f t="shared" si="15"/>
        <v>11116000</v>
      </c>
      <c r="AP30" s="34">
        <f t="shared" si="15"/>
        <v>10983666.666666666</v>
      </c>
      <c r="AQ30" s="34">
        <f t="shared" si="15"/>
        <v>10851333.333333332</v>
      </c>
      <c r="AR30" s="34">
        <f t="shared" si="15"/>
        <v>10719000</v>
      </c>
      <c r="AS30" s="34">
        <f t="shared" si="15"/>
        <v>10586666.666666668</v>
      </c>
      <c r="AT30" s="34">
        <f t="shared" si="15"/>
        <v>10454333.333333334</v>
      </c>
      <c r="AU30" s="34">
        <f t="shared" si="15"/>
        <v>10322000</v>
      </c>
      <c r="AV30" s="34">
        <f t="shared" si="15"/>
        <v>10189666.666666668</v>
      </c>
      <c r="AW30" s="34">
        <f t="shared" si="15"/>
        <v>10057333.333333336</v>
      </c>
      <c r="AX30" s="34">
        <f t="shared" si="15"/>
        <v>9925000.0000000019</v>
      </c>
      <c r="AY30" s="34">
        <f t="shared" si="15"/>
        <v>9792666.6666666679</v>
      </c>
      <c r="AZ30" s="34">
        <f t="shared" si="15"/>
        <v>9660333.3333333358</v>
      </c>
      <c r="BA30" s="34">
        <f t="shared" si="15"/>
        <v>9528000.0000000037</v>
      </c>
      <c r="BB30" s="34">
        <f t="shared" si="15"/>
        <v>9395666.6666666698</v>
      </c>
      <c r="BC30" s="34">
        <f t="shared" si="15"/>
        <v>9263333.3333333358</v>
      </c>
      <c r="BD30" s="34">
        <f t="shared" si="15"/>
        <v>9131000.0000000037</v>
      </c>
      <c r="BE30" s="34">
        <f t="shared" si="15"/>
        <v>8998666.6666666716</v>
      </c>
      <c r="BF30" s="34">
        <f t="shared" si="15"/>
        <v>8866333.3333333377</v>
      </c>
      <c r="BG30" s="34">
        <f t="shared" si="15"/>
        <v>8734000.0000000037</v>
      </c>
      <c r="BH30" s="34">
        <f t="shared" si="15"/>
        <v>8601666.6666666716</v>
      </c>
      <c r="BI30" s="34">
        <f t="shared" si="15"/>
        <v>8469333.3333333395</v>
      </c>
      <c r="BJ30" s="34">
        <f>BJ27-BJ29</f>
        <v>8337000.0000000056</v>
      </c>
      <c r="BK30" s="34">
        <f t="shared" ref="BK30:BM30" si="16">BK27-BK29</f>
        <v>8204666.6666666726</v>
      </c>
      <c r="BL30" s="34">
        <f t="shared" si="16"/>
        <v>8072333.3333333395</v>
      </c>
      <c r="BM30" s="34">
        <f t="shared" si="16"/>
        <v>7940000.0000000065</v>
      </c>
    </row>
    <row r="32" spans="1:65" x14ac:dyDescent="0.25">
      <c r="A32" s="26"/>
      <c r="B32" s="26"/>
      <c r="C32" s="26"/>
      <c r="E32" s="23"/>
      <c r="F32" s="23"/>
      <c r="G32" s="23"/>
      <c r="H32" s="23"/>
      <c r="I32" s="23"/>
      <c r="J32" s="23"/>
      <c r="K32" s="23"/>
      <c r="L32" s="23"/>
      <c r="M32" s="23"/>
    </row>
    <row r="33" spans="1:16" x14ac:dyDescent="0.25">
      <c r="B33" s="160" t="s">
        <v>229</v>
      </c>
      <c r="C33" s="160"/>
      <c r="D33" s="160"/>
      <c r="E33" s="23"/>
      <c r="F33" s="23"/>
      <c r="G33" s="23"/>
      <c r="H33" s="23"/>
      <c r="I33" s="23"/>
      <c r="J33" s="23"/>
      <c r="K33" s="23"/>
      <c r="L33" s="23"/>
      <c r="M33" s="23"/>
    </row>
    <row r="34" spans="1:16" x14ac:dyDescent="0.25">
      <c r="E34" s="23"/>
      <c r="F34" s="23"/>
      <c r="G34" s="23"/>
      <c r="H34" s="23"/>
      <c r="I34" s="23"/>
      <c r="J34" s="23"/>
      <c r="K34" s="23"/>
      <c r="L34" s="23"/>
      <c r="M34" s="23"/>
    </row>
    <row r="35" spans="1:16" x14ac:dyDescent="0.25">
      <c r="B35" s="28" t="s">
        <v>111</v>
      </c>
      <c r="C35" s="34"/>
      <c r="D35" s="36" t="s">
        <v>136</v>
      </c>
      <c r="E35" s="29">
        <v>45322</v>
      </c>
      <c r="F35" s="29">
        <v>45350</v>
      </c>
      <c r="G35" s="29">
        <v>45382</v>
      </c>
      <c r="H35" s="29">
        <v>45412</v>
      </c>
      <c r="I35" s="29">
        <v>45443</v>
      </c>
      <c r="J35" s="29">
        <v>45473</v>
      </c>
      <c r="K35" s="29">
        <v>45504</v>
      </c>
      <c r="L35" s="29">
        <v>45535</v>
      </c>
      <c r="M35" s="29">
        <v>45565</v>
      </c>
      <c r="N35" s="29">
        <v>45596</v>
      </c>
      <c r="O35" s="29">
        <v>45626</v>
      </c>
      <c r="P35" s="29">
        <v>45657</v>
      </c>
    </row>
    <row r="36" spans="1:16" x14ac:dyDescent="0.25">
      <c r="B36" s="53" t="s">
        <v>60</v>
      </c>
      <c r="C36" s="37"/>
      <c r="D36" s="38">
        <f>'Inversión incial'!I7</f>
        <v>0.94082278481012671</v>
      </c>
      <c r="E36" s="37">
        <f t="shared" ref="E36:P36" si="17">F13*$D$36</f>
        <v>123875.00000000001</v>
      </c>
      <c r="F36" s="37">
        <f t="shared" si="17"/>
        <v>123875.00000000001</v>
      </c>
      <c r="G36" s="37">
        <f t="shared" si="17"/>
        <v>123875.00000000001</v>
      </c>
      <c r="H36" s="37">
        <f t="shared" si="17"/>
        <v>123875.00000000001</v>
      </c>
      <c r="I36" s="37">
        <f t="shared" si="17"/>
        <v>123875.00000000001</v>
      </c>
      <c r="J36" s="37">
        <f t="shared" si="17"/>
        <v>123875.00000000001</v>
      </c>
      <c r="K36" s="37">
        <f t="shared" si="17"/>
        <v>123875.00000000001</v>
      </c>
      <c r="L36" s="37">
        <f t="shared" si="17"/>
        <v>123875.00000000001</v>
      </c>
      <c r="M36" s="37">
        <f t="shared" si="17"/>
        <v>123875.00000000001</v>
      </c>
      <c r="N36" s="37">
        <f t="shared" si="17"/>
        <v>123875.00000000001</v>
      </c>
      <c r="O36" s="37">
        <f t="shared" si="17"/>
        <v>123875.00000000001</v>
      </c>
      <c r="P36" s="37">
        <f t="shared" si="17"/>
        <v>123875.00000000001</v>
      </c>
    </row>
    <row r="37" spans="1:16" x14ac:dyDescent="0.25">
      <c r="B37" s="53" t="s">
        <v>135</v>
      </c>
      <c r="C37" s="37"/>
      <c r="D37" s="38">
        <f>'Inversión incial'!I6</f>
        <v>0.64</v>
      </c>
      <c r="E37" s="37">
        <f t="shared" ref="E37:P37" si="18">F18*$D$37</f>
        <v>66666.666666666672</v>
      </c>
      <c r="F37" s="37">
        <f t="shared" si="18"/>
        <v>66666.666666666672</v>
      </c>
      <c r="G37" s="37">
        <f t="shared" si="18"/>
        <v>66666.666666666672</v>
      </c>
      <c r="H37" s="37">
        <f t="shared" si="18"/>
        <v>66666.666666666672</v>
      </c>
      <c r="I37" s="37">
        <f t="shared" si="18"/>
        <v>66666.666666666672</v>
      </c>
      <c r="J37" s="37">
        <f t="shared" si="18"/>
        <v>66666.666666666672</v>
      </c>
      <c r="K37" s="37">
        <f t="shared" si="18"/>
        <v>66666.666666666672</v>
      </c>
      <c r="L37" s="37">
        <f t="shared" si="18"/>
        <v>66666.666666666672</v>
      </c>
      <c r="M37" s="37">
        <f t="shared" si="18"/>
        <v>66666.666666666672</v>
      </c>
      <c r="N37" s="37">
        <f t="shared" si="18"/>
        <v>66666.666666666672</v>
      </c>
      <c r="O37" s="37">
        <f t="shared" si="18"/>
        <v>66666.666666666672</v>
      </c>
      <c r="P37" s="37">
        <f t="shared" si="18"/>
        <v>66666.666666666672</v>
      </c>
    </row>
    <row r="38" spans="1:16" x14ac:dyDescent="0.25">
      <c r="B38" s="53" t="s">
        <v>62</v>
      </c>
      <c r="C38" s="37"/>
      <c r="D38" s="38">
        <f>'Inversión incial'!I9</f>
        <v>8.2191780821917804E-2</v>
      </c>
      <c r="E38" s="37">
        <f t="shared" ref="E38:P38" si="19">F23*$D$38</f>
        <v>20000</v>
      </c>
      <c r="F38" s="37">
        <f t="shared" si="19"/>
        <v>20000</v>
      </c>
      <c r="G38" s="37">
        <f t="shared" si="19"/>
        <v>20000</v>
      </c>
      <c r="H38" s="37">
        <f t="shared" si="19"/>
        <v>20000</v>
      </c>
      <c r="I38" s="37">
        <f t="shared" si="19"/>
        <v>20000</v>
      </c>
      <c r="J38" s="37">
        <f t="shared" si="19"/>
        <v>20000</v>
      </c>
      <c r="K38" s="37">
        <f t="shared" si="19"/>
        <v>20000</v>
      </c>
      <c r="L38" s="37">
        <f t="shared" si="19"/>
        <v>20000</v>
      </c>
      <c r="M38" s="37">
        <f t="shared" si="19"/>
        <v>20000</v>
      </c>
      <c r="N38" s="37">
        <f t="shared" si="19"/>
        <v>20000</v>
      </c>
      <c r="O38" s="37">
        <f t="shared" si="19"/>
        <v>20000</v>
      </c>
      <c r="P38" s="37">
        <f t="shared" si="19"/>
        <v>20000</v>
      </c>
    </row>
    <row r="39" spans="1:16" x14ac:dyDescent="0.25">
      <c r="B39" s="53" t="s">
        <v>61</v>
      </c>
      <c r="C39" s="37"/>
      <c r="D39" s="38">
        <f>'Inversión incial'!I8</f>
        <v>0.2128463476070529</v>
      </c>
      <c r="E39" s="37">
        <f t="shared" ref="E39:P39" si="20">F28*$D$39</f>
        <v>28166.666666666668</v>
      </c>
      <c r="F39" s="37">
        <f t="shared" si="20"/>
        <v>28166.666666666668</v>
      </c>
      <c r="G39" s="37">
        <f t="shared" si="20"/>
        <v>28166.666666666668</v>
      </c>
      <c r="H39" s="37">
        <f t="shared" si="20"/>
        <v>28166.666666666668</v>
      </c>
      <c r="I39" s="37">
        <f t="shared" si="20"/>
        <v>28166.666666666668</v>
      </c>
      <c r="J39" s="37">
        <f t="shared" si="20"/>
        <v>28166.666666666668</v>
      </c>
      <c r="K39" s="37">
        <f t="shared" si="20"/>
        <v>28166.666666666668</v>
      </c>
      <c r="L39" s="37">
        <f t="shared" si="20"/>
        <v>28166.666666666668</v>
      </c>
      <c r="M39" s="37">
        <f t="shared" si="20"/>
        <v>28166.666666666668</v>
      </c>
      <c r="N39" s="37">
        <f t="shared" si="20"/>
        <v>28166.666666666668</v>
      </c>
      <c r="O39" s="37">
        <f t="shared" si="20"/>
        <v>28166.666666666668</v>
      </c>
      <c r="P39" s="37">
        <f t="shared" si="20"/>
        <v>28166.666666666668</v>
      </c>
    </row>
    <row r="40" spans="1:16" x14ac:dyDescent="0.25">
      <c r="E40" s="52">
        <f>SUM(E36:E39)</f>
        <v>238708.33333333334</v>
      </c>
      <c r="F40" s="52">
        <f t="shared" ref="F40:P40" si="21">SUM(F36:F39)</f>
        <v>238708.33333333334</v>
      </c>
      <c r="G40" s="52">
        <f t="shared" si="21"/>
        <v>238708.33333333334</v>
      </c>
      <c r="H40" s="52">
        <f t="shared" si="21"/>
        <v>238708.33333333334</v>
      </c>
      <c r="I40" s="52">
        <f t="shared" si="21"/>
        <v>238708.33333333334</v>
      </c>
      <c r="J40" s="52">
        <f t="shared" si="21"/>
        <v>238708.33333333334</v>
      </c>
      <c r="K40" s="52">
        <f t="shared" si="21"/>
        <v>238708.33333333334</v>
      </c>
      <c r="L40" s="52">
        <f t="shared" si="21"/>
        <v>238708.33333333334</v>
      </c>
      <c r="M40" s="52">
        <f t="shared" si="21"/>
        <v>238708.33333333334</v>
      </c>
      <c r="N40" s="52">
        <f t="shared" si="21"/>
        <v>238708.33333333334</v>
      </c>
      <c r="O40" s="52">
        <f t="shared" si="21"/>
        <v>238708.33333333334</v>
      </c>
      <c r="P40" s="52">
        <f t="shared" si="21"/>
        <v>238708.33333333334</v>
      </c>
    </row>
    <row r="41" spans="1:16" x14ac:dyDescent="0.25">
      <c r="A41" s="30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spans="1:16" x14ac:dyDescent="0.25">
      <c r="E42" s="23"/>
      <c r="F42" s="23"/>
      <c r="G42" s="23"/>
      <c r="H42" s="23"/>
      <c r="I42" s="23"/>
      <c r="J42" s="23"/>
      <c r="K42" s="23"/>
      <c r="L42" s="23"/>
      <c r="M42" s="23"/>
    </row>
    <row r="43" spans="1:16" x14ac:dyDescent="0.25">
      <c r="B43" s="28" t="s">
        <v>227</v>
      </c>
      <c r="C43" s="37">
        <f>'COSTOS Y GASTOS'!I8</f>
        <v>1600000</v>
      </c>
      <c r="D43" s="41">
        <v>0.01</v>
      </c>
      <c r="E43" s="39">
        <f>C43*(1+$D$43)</f>
        <v>1616000</v>
      </c>
      <c r="F43" s="39">
        <f>E43*(1+$D$43)</f>
        <v>1632160</v>
      </c>
      <c r="G43" s="39">
        <f>F43*(1+$D$43)</f>
        <v>1648481.6</v>
      </c>
      <c r="H43" s="39">
        <f t="shared" ref="H43:P43" si="22">G43*(1+$D$43)</f>
        <v>1664966.4160000002</v>
      </c>
      <c r="I43" s="39">
        <f t="shared" si="22"/>
        <v>1681616.0801600001</v>
      </c>
      <c r="J43" s="39">
        <f t="shared" si="22"/>
        <v>1698432.2409616001</v>
      </c>
      <c r="K43" s="39">
        <f t="shared" si="22"/>
        <v>1715416.5633712162</v>
      </c>
      <c r="L43" s="39">
        <f t="shared" si="22"/>
        <v>1732570.7290049284</v>
      </c>
      <c r="M43" s="39">
        <f t="shared" si="22"/>
        <v>1749896.4362949778</v>
      </c>
      <c r="N43" s="39">
        <f t="shared" si="22"/>
        <v>1767395.4006579276</v>
      </c>
      <c r="O43" s="39">
        <f t="shared" si="22"/>
        <v>1785069.3546645069</v>
      </c>
      <c r="P43" s="39">
        <f t="shared" si="22"/>
        <v>1802920.048211152</v>
      </c>
    </row>
    <row r="44" spans="1:16" x14ac:dyDescent="0.25">
      <c r="B44" s="28" t="s">
        <v>228</v>
      </c>
      <c r="C44" s="40"/>
      <c r="D44" s="41">
        <v>0.6</v>
      </c>
      <c r="E44" s="37">
        <f>E43*$D$44</f>
        <v>969600</v>
      </c>
      <c r="F44" s="37">
        <f t="shared" ref="F44:P44" si="23">F43*$D$44</f>
        <v>979296</v>
      </c>
      <c r="G44" s="37">
        <f t="shared" si="23"/>
        <v>989088.96</v>
      </c>
      <c r="H44" s="37">
        <f>H43*$D$44</f>
        <v>998979.84960000007</v>
      </c>
      <c r="I44" s="37">
        <f t="shared" si="23"/>
        <v>1008969.6480960001</v>
      </c>
      <c r="J44" s="37">
        <f t="shared" si="23"/>
        <v>1019059.34457696</v>
      </c>
      <c r="K44" s="37">
        <f t="shared" si="23"/>
        <v>1029249.9380227297</v>
      </c>
      <c r="L44" s="37">
        <f t="shared" si="23"/>
        <v>1039542.437402957</v>
      </c>
      <c r="M44" s="37">
        <f t="shared" si="23"/>
        <v>1049937.8617769866</v>
      </c>
      <c r="N44" s="37">
        <f t="shared" si="23"/>
        <v>1060437.2403947564</v>
      </c>
      <c r="O44" s="37">
        <f t="shared" si="23"/>
        <v>1071041.6127987041</v>
      </c>
      <c r="P44" s="37">
        <f t="shared" si="23"/>
        <v>1081752.028926691</v>
      </c>
    </row>
    <row r="45" spans="1:16" x14ac:dyDescent="0.25">
      <c r="E45" s="23"/>
      <c r="F45" s="23"/>
      <c r="G45" s="23"/>
      <c r="H45" s="23"/>
      <c r="I45" s="23"/>
      <c r="J45" s="23"/>
      <c r="K45" s="23"/>
      <c r="L45" s="23"/>
      <c r="M45" s="23"/>
    </row>
    <row r="46" spans="1:16" x14ac:dyDescent="0.25">
      <c r="E46" s="23"/>
      <c r="F46" s="23"/>
      <c r="G46" s="23"/>
      <c r="H46" s="23"/>
      <c r="I46" s="23"/>
      <c r="J46" s="23"/>
      <c r="K46" s="23"/>
      <c r="L46" s="23"/>
      <c r="M46" s="23"/>
    </row>
    <row r="47" spans="1:16" x14ac:dyDescent="0.25">
      <c r="B47" s="28" t="s">
        <v>117</v>
      </c>
      <c r="C47" s="34"/>
      <c r="D47" s="34">
        <f>'COSTOS Y GASTOS'!C4</f>
        <v>1000</v>
      </c>
      <c r="E47" s="34">
        <f>$D$47*Presupuesto!R13</f>
        <v>22905000</v>
      </c>
      <c r="F47" s="34">
        <f>$D$47*Presupuesto!S13</f>
        <v>25523041.500000004</v>
      </c>
      <c r="G47" s="34">
        <f>$D$47*Presupuesto!T13</f>
        <v>28440325.143450007</v>
      </c>
      <c r="H47" s="34">
        <f>$D$47*Presupuesto!U13</f>
        <v>31691054.30734634</v>
      </c>
      <c r="I47" s="34">
        <f>$D$47*Presupuesto!V13</f>
        <v>35313341.814676031</v>
      </c>
      <c r="J47" s="34">
        <f>$D$47*Presupuesto!W13</f>
        <v>0</v>
      </c>
      <c r="K47" s="34">
        <f>$D$47*Presupuesto!X13</f>
        <v>0</v>
      </c>
      <c r="L47" s="34">
        <f>$D$47*Presupuesto!Y13</f>
        <v>0</v>
      </c>
      <c r="M47" s="34">
        <f>$D$47*Presupuesto!Z13</f>
        <v>0</v>
      </c>
      <c r="N47" s="34">
        <f>$D$47*Presupuesto!AA13</f>
        <v>0</v>
      </c>
      <c r="O47" s="34">
        <f>$D$47*Presupuesto!AB13</f>
        <v>0</v>
      </c>
      <c r="P47" s="34">
        <f>$D$47*Presupuesto!AC13</f>
        <v>0</v>
      </c>
    </row>
    <row r="48" spans="1:16" x14ac:dyDescent="0.25">
      <c r="E48" s="23"/>
      <c r="F48" s="23"/>
      <c r="G48" s="23"/>
      <c r="H48" s="23"/>
      <c r="I48" s="23"/>
      <c r="J48" s="23"/>
      <c r="K48" s="23"/>
      <c r="L48" s="23"/>
      <c r="M48" s="23"/>
    </row>
    <row r="49" spans="1:17" x14ac:dyDescent="0.25">
      <c r="B49" s="28" t="s">
        <v>118</v>
      </c>
      <c r="C49" s="34"/>
      <c r="D49" s="38">
        <v>0.01</v>
      </c>
      <c r="E49" s="34">
        <f>(E54+E47+E44)*$D$49+'COSTOS Y GASTOS'!C9</f>
        <v>858137.93462870398</v>
      </c>
      <c r="F49" s="34">
        <f t="shared" ref="F49:P49" si="24">(F54+F47+F44)*$D$49</f>
        <v>284415.30962870404</v>
      </c>
      <c r="G49" s="34">
        <f t="shared" si="24"/>
        <v>313686.07566320407</v>
      </c>
      <c r="H49" s="34">
        <f t="shared" si="24"/>
        <v>346292.27619816741</v>
      </c>
      <c r="I49" s="34">
        <f t="shared" si="24"/>
        <v>382615.0492564243</v>
      </c>
      <c r="J49" s="34">
        <f t="shared" si="24"/>
        <v>29582.528074473601</v>
      </c>
      <c r="K49" s="34">
        <f t="shared" si="24"/>
        <v>29684.434008931301</v>
      </c>
      <c r="L49" s="34">
        <f t="shared" si="24"/>
        <v>29787.35900273357</v>
      </c>
      <c r="M49" s="34">
        <f t="shared" si="24"/>
        <v>29891.313246473866</v>
      </c>
      <c r="N49" s="34">
        <f t="shared" si="24"/>
        <v>29996.307032651566</v>
      </c>
      <c r="O49" s="34">
        <f t="shared" si="24"/>
        <v>30102.350756691041</v>
      </c>
      <c r="P49" s="34">
        <f t="shared" si="24"/>
        <v>30209.454917970914</v>
      </c>
    </row>
    <row r="50" spans="1:17" x14ac:dyDescent="0.25">
      <c r="E50" s="23"/>
      <c r="F50" s="23"/>
      <c r="G50" s="23"/>
      <c r="H50" s="23"/>
      <c r="I50" s="23"/>
      <c r="J50" s="23"/>
      <c r="K50" s="23"/>
      <c r="L50" s="23"/>
      <c r="M50" s="23"/>
    </row>
    <row r="51" spans="1:17" x14ac:dyDescent="0.25">
      <c r="B51" s="28" t="s">
        <v>119</v>
      </c>
      <c r="C51" s="34"/>
      <c r="D51" s="34"/>
      <c r="E51" s="29">
        <v>44957</v>
      </c>
      <c r="F51" s="29">
        <v>44985</v>
      </c>
      <c r="G51" s="29">
        <v>45016</v>
      </c>
      <c r="H51" s="29">
        <v>45046</v>
      </c>
      <c r="I51" s="29">
        <v>45077</v>
      </c>
      <c r="J51" s="29">
        <v>45107</v>
      </c>
      <c r="K51" s="29">
        <v>45138</v>
      </c>
      <c r="L51" s="29">
        <v>45169</v>
      </c>
      <c r="M51" s="29">
        <v>45199</v>
      </c>
      <c r="N51" s="29">
        <v>45230</v>
      </c>
      <c r="O51" s="29">
        <v>45260</v>
      </c>
      <c r="P51" s="29">
        <v>45291</v>
      </c>
    </row>
    <row r="52" spans="1:17" x14ac:dyDescent="0.25">
      <c r="B52" s="53" t="s">
        <v>35</v>
      </c>
      <c r="C52" s="37"/>
      <c r="D52" s="86">
        <v>0.2</v>
      </c>
      <c r="E52" s="37">
        <f>'Mano de obra'!$G$4*'G.A-G.V-CIFS-Depreciaciones'!$D$52</f>
        <v>1170636.8</v>
      </c>
      <c r="F52" s="37">
        <f>'Mano de obra'!$G$4*'G.A-G.V-CIFS-Depreciaciones'!$D$52</f>
        <v>1170636.8</v>
      </c>
      <c r="G52" s="37">
        <f>'Mano de obra'!$G$4*'G.A-G.V-CIFS-Depreciaciones'!$D$52</f>
        <v>1170636.8</v>
      </c>
      <c r="H52" s="37">
        <f>'Mano de obra'!$G$4*'G.A-G.V-CIFS-Depreciaciones'!$D$52</f>
        <v>1170636.8</v>
      </c>
      <c r="I52" s="37">
        <f>'Mano de obra'!$G$4*'G.A-G.V-CIFS-Depreciaciones'!$D$52</f>
        <v>1170636.8</v>
      </c>
      <c r="J52" s="37">
        <f>'Mano de obra'!$G$4*'G.A-G.V-CIFS-Depreciaciones'!$D$52</f>
        <v>1170636.8</v>
      </c>
      <c r="K52" s="37">
        <f>'Mano de obra'!$G$4*'G.A-G.V-CIFS-Depreciaciones'!$D$52</f>
        <v>1170636.8</v>
      </c>
      <c r="L52" s="37">
        <f>'Mano de obra'!$G$4*'G.A-G.V-CIFS-Depreciaciones'!$D$52</f>
        <v>1170636.8</v>
      </c>
      <c r="M52" s="37">
        <f>'Mano de obra'!$G$4*'G.A-G.V-CIFS-Depreciaciones'!$D$52</f>
        <v>1170636.8</v>
      </c>
      <c r="N52" s="37">
        <f>'Mano de obra'!$G$4*'G.A-G.V-CIFS-Depreciaciones'!$D$52</f>
        <v>1170636.8</v>
      </c>
      <c r="O52" s="37">
        <f>'Mano de obra'!$G$4*'G.A-G.V-CIFS-Depreciaciones'!$D$52</f>
        <v>1170636.8</v>
      </c>
      <c r="P52" s="37">
        <f>'Mano de obra'!$G$4*'G.A-G.V-CIFS-Depreciaciones'!$D$52</f>
        <v>1170636.8</v>
      </c>
    </row>
    <row r="53" spans="1:17" x14ac:dyDescent="0.25">
      <c r="B53" s="53" t="s">
        <v>42</v>
      </c>
      <c r="C53" s="37"/>
      <c r="D53" s="86">
        <v>0.4</v>
      </c>
      <c r="E53" s="37">
        <f>'Mano de obra'!$G$9*'G.A-G.V-CIFS-Depreciaciones'!$D$53</f>
        <v>768556.66287040012</v>
      </c>
      <c r="F53" s="37">
        <f>'Mano de obra'!$G$9*'G.A-G.V-CIFS-Depreciaciones'!$D$53</f>
        <v>768556.66287040012</v>
      </c>
      <c r="G53" s="37">
        <f>'Mano de obra'!$G$9*'G.A-G.V-CIFS-Depreciaciones'!$D$53</f>
        <v>768556.66287040012</v>
      </c>
      <c r="H53" s="37">
        <f>'Mano de obra'!$G$9*'G.A-G.V-CIFS-Depreciaciones'!$D$53</f>
        <v>768556.66287040012</v>
      </c>
      <c r="I53" s="37">
        <f>'Mano de obra'!$G$9*'G.A-G.V-CIFS-Depreciaciones'!$D$53</f>
        <v>768556.66287040012</v>
      </c>
      <c r="J53" s="37">
        <f>'Mano de obra'!$G$9*'G.A-G.V-CIFS-Depreciaciones'!$D$53</f>
        <v>768556.66287040012</v>
      </c>
      <c r="K53" s="37">
        <f>'Mano de obra'!$G$9*'G.A-G.V-CIFS-Depreciaciones'!$D$53</f>
        <v>768556.66287040012</v>
      </c>
      <c r="L53" s="37">
        <f>'Mano de obra'!$G$9*'G.A-G.V-CIFS-Depreciaciones'!$D$53</f>
        <v>768556.66287040012</v>
      </c>
      <c r="M53" s="37">
        <f>'Mano de obra'!$G$9*'G.A-G.V-CIFS-Depreciaciones'!$D$53</f>
        <v>768556.66287040012</v>
      </c>
      <c r="N53" s="37">
        <f>'Mano de obra'!$G$9*'G.A-G.V-CIFS-Depreciaciones'!$D$53</f>
        <v>768556.66287040012</v>
      </c>
      <c r="O53" s="37">
        <f>'Mano de obra'!$G$9*'G.A-G.V-CIFS-Depreciaciones'!$D$53</f>
        <v>768556.66287040012</v>
      </c>
      <c r="P53" s="37">
        <f>'Mano de obra'!$G$9*'G.A-G.V-CIFS-Depreciaciones'!$D$53</f>
        <v>768556.66287040012</v>
      </c>
    </row>
    <row r="54" spans="1:17" x14ac:dyDescent="0.25">
      <c r="E54" s="52">
        <f t="shared" ref="E54:P54" si="25">SUM(E52:E53)</f>
        <v>1939193.4628704002</v>
      </c>
      <c r="F54" s="52">
        <f t="shared" si="25"/>
        <v>1939193.4628704002</v>
      </c>
      <c r="G54" s="52">
        <f t="shared" si="25"/>
        <v>1939193.4628704002</v>
      </c>
      <c r="H54" s="52">
        <f t="shared" si="25"/>
        <v>1939193.4628704002</v>
      </c>
      <c r="I54" s="52">
        <f t="shared" si="25"/>
        <v>1939193.4628704002</v>
      </c>
      <c r="J54" s="52">
        <f t="shared" si="25"/>
        <v>1939193.4628704002</v>
      </c>
      <c r="K54" s="52">
        <f t="shared" si="25"/>
        <v>1939193.4628704002</v>
      </c>
      <c r="L54" s="52">
        <f t="shared" si="25"/>
        <v>1939193.4628704002</v>
      </c>
      <c r="M54" s="52">
        <f t="shared" si="25"/>
        <v>1939193.4628704002</v>
      </c>
      <c r="N54" s="52">
        <f t="shared" si="25"/>
        <v>1939193.4628704002</v>
      </c>
      <c r="O54" s="52">
        <f t="shared" si="25"/>
        <v>1939193.4628704002</v>
      </c>
      <c r="P54" s="52">
        <f t="shared" si="25"/>
        <v>1939193.4628704002</v>
      </c>
      <c r="Q54" s="30"/>
    </row>
    <row r="55" spans="1:17" x14ac:dyDescent="0.25">
      <c r="E55" s="23"/>
      <c r="F55" s="23"/>
      <c r="G55" s="23"/>
      <c r="H55" s="23"/>
      <c r="I55" s="23"/>
      <c r="J55" s="23"/>
      <c r="K55" s="23"/>
      <c r="L55" s="23"/>
      <c r="M55" s="23"/>
    </row>
    <row r="56" spans="1:17" x14ac:dyDescent="0.25">
      <c r="B56" s="28" t="s">
        <v>230</v>
      </c>
      <c r="C56" s="81"/>
      <c r="D56" s="85"/>
      <c r="E56" s="37">
        <f>'Inversión incial'!$I$71</f>
        <v>2448180</v>
      </c>
      <c r="F56" s="37">
        <f>'Inversión incial'!$I$71</f>
        <v>2448180</v>
      </c>
      <c r="G56" s="37">
        <f>'Inversión incial'!$I$71</f>
        <v>2448180</v>
      </c>
      <c r="H56" s="37">
        <f>'Inversión incial'!$I$71</f>
        <v>2448180</v>
      </c>
      <c r="I56" s="37">
        <f>'Inversión incial'!$I$71</f>
        <v>2448180</v>
      </c>
      <c r="J56" s="37">
        <f>'Inversión incial'!$I$71</f>
        <v>2448180</v>
      </c>
      <c r="K56" s="37">
        <f>'Inversión incial'!$I$71</f>
        <v>2448180</v>
      </c>
      <c r="L56" s="37">
        <f>'Inversión incial'!$I$71</f>
        <v>2448180</v>
      </c>
      <c r="M56" s="37">
        <f>'Inversión incial'!$I$71</f>
        <v>2448180</v>
      </c>
      <c r="N56" s="37">
        <f>'Inversión incial'!$I$71</f>
        <v>2448180</v>
      </c>
      <c r="O56" s="37">
        <f>'Inversión incial'!$I$71</f>
        <v>2448180</v>
      </c>
      <c r="P56" s="37">
        <f>'Inversión incial'!$I$71</f>
        <v>2448180</v>
      </c>
    </row>
    <row r="57" spans="1:17" x14ac:dyDescent="0.25">
      <c r="E57" s="23"/>
      <c r="F57" s="23"/>
      <c r="G57" s="23"/>
      <c r="H57" s="23"/>
      <c r="I57" s="23"/>
      <c r="J57" s="23"/>
      <c r="K57" s="23"/>
      <c r="L57" s="23"/>
      <c r="M57" s="23"/>
    </row>
    <row r="58" spans="1:17" s="82" customFormat="1" ht="34.5" customHeight="1" x14ac:dyDescent="0.25">
      <c r="B58" s="80" t="s">
        <v>120</v>
      </c>
      <c r="C58" s="22"/>
      <c r="D58" s="83">
        <f>SUM(E58:P58)</f>
        <v>214077099.63392812</v>
      </c>
      <c r="E58" s="84">
        <f t="shared" ref="E58:P58" si="26">E54+E49+E47+E44+E40+E56</f>
        <v>29358819.730832435</v>
      </c>
      <c r="F58" s="84">
        <f t="shared" si="26"/>
        <v>31412834.605832439</v>
      </c>
      <c r="G58" s="84">
        <f t="shared" si="26"/>
        <v>34369181.975316942</v>
      </c>
      <c r="H58" s="84">
        <f t="shared" si="26"/>
        <v>37662408.22934825</v>
      </c>
      <c r="I58" s="84">
        <f t="shared" si="26"/>
        <v>41331008.308232196</v>
      </c>
      <c r="J58" s="84">
        <f t="shared" si="26"/>
        <v>5674723.6688551679</v>
      </c>
      <c r="K58" s="84">
        <f t="shared" si="26"/>
        <v>5685016.1682353951</v>
      </c>
      <c r="L58" s="84">
        <f t="shared" si="26"/>
        <v>5695411.5926094241</v>
      </c>
      <c r="M58" s="84">
        <f t="shared" si="26"/>
        <v>5705910.9712271942</v>
      </c>
      <c r="N58" s="84">
        <f t="shared" si="26"/>
        <v>5716515.3436311409</v>
      </c>
      <c r="O58" s="84">
        <f t="shared" si="26"/>
        <v>5727225.7597591281</v>
      </c>
      <c r="P58" s="84">
        <f t="shared" si="26"/>
        <v>5738043.2800483955</v>
      </c>
    </row>
    <row r="59" spans="1:17" x14ac:dyDescent="0.25">
      <c r="A59" s="24"/>
    </row>
    <row r="60" spans="1:17" x14ac:dyDescent="0.25">
      <c r="A60" s="26"/>
      <c r="B60" s="160" t="s">
        <v>121</v>
      </c>
      <c r="C60" s="160"/>
      <c r="D60" s="160"/>
    </row>
    <row r="62" spans="1:17" x14ac:dyDescent="0.25">
      <c r="B62" s="28" t="s">
        <v>111</v>
      </c>
      <c r="C62" s="34"/>
      <c r="D62" s="36" t="s">
        <v>136</v>
      </c>
      <c r="E62" s="29">
        <v>44957</v>
      </c>
      <c r="F62" s="29">
        <v>44985</v>
      </c>
      <c r="G62" s="29">
        <v>45016</v>
      </c>
      <c r="H62" s="29">
        <v>45046</v>
      </c>
      <c r="I62" s="29">
        <v>45077</v>
      </c>
      <c r="J62" s="29">
        <v>45107</v>
      </c>
      <c r="K62" s="29">
        <v>45138</v>
      </c>
      <c r="L62" s="29">
        <v>45169</v>
      </c>
      <c r="M62" s="29">
        <v>45199</v>
      </c>
      <c r="N62" s="29">
        <v>45230</v>
      </c>
      <c r="O62" s="29">
        <v>45260</v>
      </c>
      <c r="P62" s="29">
        <v>45291</v>
      </c>
    </row>
    <row r="63" spans="1:17" x14ac:dyDescent="0.25">
      <c r="B63" s="53" t="s">
        <v>60</v>
      </c>
      <c r="C63" s="37"/>
      <c r="D63" s="38">
        <f>'Inversión incial'!G7</f>
        <v>2.5316455696202532E-3</v>
      </c>
      <c r="E63" s="37">
        <f>+$D63*F$13</f>
        <v>333.33333333333331</v>
      </c>
      <c r="F63" s="37">
        <f t="shared" ref="F63:P63" si="27">+$D63*G$13</f>
        <v>333.33333333333331</v>
      </c>
      <c r="G63" s="37">
        <f t="shared" si="27"/>
        <v>333.33333333333331</v>
      </c>
      <c r="H63" s="37">
        <f t="shared" si="27"/>
        <v>333.33333333333331</v>
      </c>
      <c r="I63" s="37">
        <f t="shared" si="27"/>
        <v>333.33333333333331</v>
      </c>
      <c r="J63" s="37">
        <f t="shared" si="27"/>
        <v>333.33333333333331</v>
      </c>
      <c r="K63" s="37">
        <f t="shared" si="27"/>
        <v>333.33333333333331</v>
      </c>
      <c r="L63" s="37">
        <f t="shared" si="27"/>
        <v>333.33333333333331</v>
      </c>
      <c r="M63" s="37">
        <f t="shared" si="27"/>
        <v>333.33333333333331</v>
      </c>
      <c r="N63" s="37">
        <f t="shared" si="27"/>
        <v>333.33333333333331</v>
      </c>
      <c r="O63" s="37">
        <f t="shared" si="27"/>
        <v>333.33333333333331</v>
      </c>
      <c r="P63" s="37">
        <f t="shared" si="27"/>
        <v>333.33333333333331</v>
      </c>
    </row>
    <row r="64" spans="1:17" x14ac:dyDescent="0.25">
      <c r="B64" s="53" t="s">
        <v>135</v>
      </c>
      <c r="C64" s="37"/>
      <c r="D64" s="38">
        <f>'Inversión incial'!G6</f>
        <v>0.12</v>
      </c>
      <c r="E64" s="37">
        <f>$D$64*$F$18</f>
        <v>12500</v>
      </c>
      <c r="F64" s="37">
        <f t="shared" ref="F64:P64" si="28">$D$64*$F$18</f>
        <v>12500</v>
      </c>
      <c r="G64" s="37">
        <f t="shared" si="28"/>
        <v>12500</v>
      </c>
      <c r="H64" s="37">
        <f t="shared" si="28"/>
        <v>12500</v>
      </c>
      <c r="I64" s="37">
        <f t="shared" si="28"/>
        <v>12500</v>
      </c>
      <c r="J64" s="37">
        <f t="shared" si="28"/>
        <v>12500</v>
      </c>
      <c r="K64" s="37">
        <f t="shared" si="28"/>
        <v>12500</v>
      </c>
      <c r="L64" s="37">
        <f t="shared" si="28"/>
        <v>12500</v>
      </c>
      <c r="M64" s="37">
        <f t="shared" si="28"/>
        <v>12500</v>
      </c>
      <c r="N64" s="37">
        <f t="shared" si="28"/>
        <v>12500</v>
      </c>
      <c r="O64" s="37">
        <f t="shared" si="28"/>
        <v>12500</v>
      </c>
      <c r="P64" s="37">
        <f t="shared" si="28"/>
        <v>12500</v>
      </c>
    </row>
    <row r="65" spans="2:16" x14ac:dyDescent="0.25">
      <c r="B65" s="53" t="s">
        <v>62</v>
      </c>
      <c r="C65" s="37"/>
      <c r="D65" s="38">
        <f>'Inversión incial'!G9</f>
        <v>0.35273972602739728</v>
      </c>
      <c r="E65" s="37">
        <f t="shared" ref="E65:P65" si="29">+$D$65*F23</f>
        <v>85833.333333333343</v>
      </c>
      <c r="F65" s="37">
        <f t="shared" si="29"/>
        <v>85833.333333333343</v>
      </c>
      <c r="G65" s="37">
        <f t="shared" si="29"/>
        <v>85833.333333333343</v>
      </c>
      <c r="H65" s="37">
        <f t="shared" si="29"/>
        <v>85833.333333333343</v>
      </c>
      <c r="I65" s="37">
        <f t="shared" si="29"/>
        <v>85833.333333333343</v>
      </c>
      <c r="J65" s="37">
        <f t="shared" si="29"/>
        <v>85833.333333333343</v>
      </c>
      <c r="K65" s="37">
        <f t="shared" si="29"/>
        <v>85833.333333333343</v>
      </c>
      <c r="L65" s="37">
        <f t="shared" si="29"/>
        <v>85833.333333333343</v>
      </c>
      <c r="M65" s="37">
        <f t="shared" si="29"/>
        <v>85833.333333333343</v>
      </c>
      <c r="N65" s="37">
        <f t="shared" si="29"/>
        <v>85833.333333333343</v>
      </c>
      <c r="O65" s="37">
        <f t="shared" si="29"/>
        <v>85833.333333333343</v>
      </c>
      <c r="P65" s="37">
        <f t="shared" si="29"/>
        <v>85833.333333333343</v>
      </c>
    </row>
    <row r="66" spans="2:16" x14ac:dyDescent="0.25">
      <c r="B66" s="53" t="s">
        <v>61</v>
      </c>
      <c r="C66" s="37"/>
      <c r="D66" s="38">
        <f>'Inversión incial'!G8</f>
        <v>0.14798488664987405</v>
      </c>
      <c r="E66" s="37">
        <f t="shared" ref="E66:P66" si="30">+$D$66*F28</f>
        <v>19583.333333333336</v>
      </c>
      <c r="F66" s="37">
        <f t="shared" si="30"/>
        <v>19583.333333333336</v>
      </c>
      <c r="G66" s="37">
        <f t="shared" si="30"/>
        <v>19583.333333333336</v>
      </c>
      <c r="H66" s="37">
        <f t="shared" si="30"/>
        <v>19583.333333333336</v>
      </c>
      <c r="I66" s="37">
        <f t="shared" si="30"/>
        <v>19583.333333333336</v>
      </c>
      <c r="J66" s="37">
        <f t="shared" si="30"/>
        <v>19583.333333333336</v>
      </c>
      <c r="K66" s="37">
        <f t="shared" si="30"/>
        <v>19583.333333333336</v>
      </c>
      <c r="L66" s="37">
        <f t="shared" si="30"/>
        <v>19583.333333333336</v>
      </c>
      <c r="M66" s="37">
        <f t="shared" si="30"/>
        <v>19583.333333333336</v>
      </c>
      <c r="N66" s="37">
        <f t="shared" si="30"/>
        <v>19583.333333333336</v>
      </c>
      <c r="O66" s="37">
        <f t="shared" si="30"/>
        <v>19583.333333333336</v>
      </c>
      <c r="P66" s="37">
        <f t="shared" si="30"/>
        <v>19583.333333333336</v>
      </c>
    </row>
    <row r="67" spans="2:16" x14ac:dyDescent="0.25">
      <c r="B67" s="55"/>
      <c r="C67" s="55"/>
      <c r="D67" s="55"/>
      <c r="E67" s="54">
        <f t="shared" ref="E67:P67" si="31">SUM(E63:E66)</f>
        <v>118250</v>
      </c>
      <c r="F67" s="52">
        <f t="shared" si="31"/>
        <v>118250</v>
      </c>
      <c r="G67" s="52">
        <f t="shared" si="31"/>
        <v>118250</v>
      </c>
      <c r="H67" s="52">
        <f t="shared" si="31"/>
        <v>118250</v>
      </c>
      <c r="I67" s="52">
        <f t="shared" si="31"/>
        <v>118250</v>
      </c>
      <c r="J67" s="52">
        <f t="shared" si="31"/>
        <v>118250</v>
      </c>
      <c r="K67" s="52">
        <f t="shared" si="31"/>
        <v>118250</v>
      </c>
      <c r="L67" s="52">
        <f t="shared" si="31"/>
        <v>118250</v>
      </c>
      <c r="M67" s="52">
        <f t="shared" si="31"/>
        <v>118250</v>
      </c>
      <c r="N67" s="52">
        <f t="shared" si="31"/>
        <v>118250</v>
      </c>
      <c r="O67" s="52">
        <f t="shared" si="31"/>
        <v>118250</v>
      </c>
      <c r="P67" s="52">
        <f t="shared" si="31"/>
        <v>118250</v>
      </c>
    </row>
    <row r="68" spans="2:16" x14ac:dyDescent="0.25"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</row>
    <row r="69" spans="2:16" x14ac:dyDescent="0.25">
      <c r="E69" s="23"/>
      <c r="F69" s="23"/>
      <c r="G69" s="23"/>
      <c r="H69" s="23"/>
      <c r="I69" s="23"/>
      <c r="J69" s="23"/>
      <c r="K69" s="23"/>
      <c r="L69" s="23"/>
      <c r="M69" s="23"/>
    </row>
    <row r="70" spans="2:16" x14ac:dyDescent="0.25">
      <c r="B70" s="76" t="s">
        <v>227</v>
      </c>
      <c r="C70" s="39">
        <f>'COSTOS Y GASTOS'!I8</f>
        <v>1600000</v>
      </c>
      <c r="D70" s="77">
        <v>0.01</v>
      </c>
      <c r="E70" s="39">
        <f>C70*(1+$D$43)</f>
        <v>1616000</v>
      </c>
      <c r="F70" s="39">
        <f>E70*(1+$D$43)</f>
        <v>1632160</v>
      </c>
      <c r="G70" s="39">
        <f>F70*(1+$D$43)</f>
        <v>1648481.6</v>
      </c>
      <c r="H70" s="39">
        <f t="shared" ref="H70:P70" si="32">G70*(1+$D$43)</f>
        <v>1664966.4160000002</v>
      </c>
      <c r="I70" s="39">
        <f t="shared" si="32"/>
        <v>1681616.0801600001</v>
      </c>
      <c r="J70" s="39">
        <f t="shared" si="32"/>
        <v>1698432.2409616001</v>
      </c>
      <c r="K70" s="39">
        <f t="shared" si="32"/>
        <v>1715416.5633712162</v>
      </c>
      <c r="L70" s="39">
        <f t="shared" si="32"/>
        <v>1732570.7290049284</v>
      </c>
      <c r="M70" s="39">
        <f t="shared" si="32"/>
        <v>1749896.4362949778</v>
      </c>
      <c r="N70" s="39">
        <f t="shared" si="32"/>
        <v>1767395.4006579276</v>
      </c>
      <c r="O70" s="39">
        <f t="shared" si="32"/>
        <v>1785069.3546645069</v>
      </c>
      <c r="P70" s="39">
        <f t="shared" si="32"/>
        <v>1802920.048211152</v>
      </c>
    </row>
    <row r="71" spans="2:16" x14ac:dyDescent="0.25">
      <c r="B71" s="76" t="s">
        <v>228</v>
      </c>
      <c r="C71" s="37"/>
      <c r="D71" s="38">
        <v>0.2</v>
      </c>
      <c r="E71" s="37">
        <f>E70*$D$71</f>
        <v>323200</v>
      </c>
      <c r="F71" s="37">
        <f t="shared" ref="F71:P71" si="33">F70*$D$71</f>
        <v>326432</v>
      </c>
      <c r="G71" s="37">
        <f t="shared" si="33"/>
        <v>329696.32000000007</v>
      </c>
      <c r="H71" s="37">
        <f t="shared" si="33"/>
        <v>332993.28320000006</v>
      </c>
      <c r="I71" s="37">
        <f t="shared" si="33"/>
        <v>336323.21603200003</v>
      </c>
      <c r="J71" s="37">
        <f t="shared" si="33"/>
        <v>339686.44819232007</v>
      </c>
      <c r="K71" s="37">
        <f t="shared" si="33"/>
        <v>343083.31267424324</v>
      </c>
      <c r="L71" s="37">
        <f t="shared" si="33"/>
        <v>346514.14580098569</v>
      </c>
      <c r="M71" s="37">
        <f t="shared" si="33"/>
        <v>349979.28725899558</v>
      </c>
      <c r="N71" s="37">
        <f t="shared" si="33"/>
        <v>353479.08013158554</v>
      </c>
      <c r="O71" s="37">
        <f t="shared" si="33"/>
        <v>357013.87093290139</v>
      </c>
      <c r="P71" s="37">
        <f t="shared" si="33"/>
        <v>360584.00964223041</v>
      </c>
    </row>
    <row r="72" spans="2:16" x14ac:dyDescent="0.25">
      <c r="E72" s="23"/>
      <c r="F72" s="23"/>
      <c r="G72" s="23"/>
      <c r="H72" s="23"/>
      <c r="I72" s="23"/>
      <c r="J72" s="23"/>
      <c r="K72" s="23"/>
      <c r="L72" s="23"/>
      <c r="M72" s="23"/>
    </row>
    <row r="73" spans="2:16" x14ac:dyDescent="0.25">
      <c r="B73" s="28" t="s">
        <v>123</v>
      </c>
      <c r="C73" s="81"/>
      <c r="D73" s="81"/>
      <c r="E73" s="37">
        <f>'COSTOS Y GASTOS'!F7*50%</f>
        <v>330000</v>
      </c>
      <c r="F73" s="37"/>
      <c r="G73" s="37">
        <v>0</v>
      </c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</row>
    <row r="74" spans="2:16" x14ac:dyDescent="0.25">
      <c r="E74" s="23"/>
      <c r="F74" s="23"/>
      <c r="G74" s="23"/>
      <c r="H74" s="23"/>
      <c r="I74" s="23"/>
      <c r="J74" s="23"/>
      <c r="K74" s="23"/>
      <c r="L74" s="23"/>
      <c r="M74" s="23"/>
    </row>
    <row r="75" spans="2:16" x14ac:dyDescent="0.25">
      <c r="B75" s="28" t="s">
        <v>122</v>
      </c>
      <c r="C75" s="34"/>
      <c r="D75" s="34"/>
      <c r="E75" s="29">
        <v>44957</v>
      </c>
      <c r="F75" s="29">
        <v>44985</v>
      </c>
      <c r="G75" s="29">
        <v>45016</v>
      </c>
      <c r="H75" s="29">
        <v>45046</v>
      </c>
      <c r="I75" s="29">
        <v>45077</v>
      </c>
      <c r="J75" s="29">
        <v>45107</v>
      </c>
      <c r="K75" s="29">
        <v>45138</v>
      </c>
      <c r="L75" s="29">
        <v>45169</v>
      </c>
      <c r="M75" s="29">
        <v>45199</v>
      </c>
      <c r="N75" s="29">
        <v>45230</v>
      </c>
      <c r="O75" s="29">
        <v>45260</v>
      </c>
      <c r="P75" s="29">
        <v>45291</v>
      </c>
    </row>
    <row r="76" spans="2:16" x14ac:dyDescent="0.25">
      <c r="B76" s="53" t="s">
        <v>35</v>
      </c>
      <c r="C76" s="37"/>
      <c r="D76" s="86">
        <v>0.4</v>
      </c>
      <c r="E76" s="37">
        <f>$D$76*'Mano de obra'!$G$4</f>
        <v>2341273.6000000001</v>
      </c>
      <c r="F76" s="37">
        <f>$D$76*'Mano de obra'!$G$4</f>
        <v>2341273.6000000001</v>
      </c>
      <c r="G76" s="37">
        <f>$D$76*'Mano de obra'!$G$4</f>
        <v>2341273.6000000001</v>
      </c>
      <c r="H76" s="37">
        <f>$D$76*'Mano de obra'!$G$4</f>
        <v>2341273.6000000001</v>
      </c>
      <c r="I76" s="37">
        <f>$D$76*'Mano de obra'!$G$4</f>
        <v>2341273.6000000001</v>
      </c>
      <c r="J76" s="37">
        <f>$D$76*'Mano de obra'!$G$4</f>
        <v>2341273.6000000001</v>
      </c>
      <c r="K76" s="37">
        <f>$D$76*'Mano de obra'!$G$4</f>
        <v>2341273.6000000001</v>
      </c>
      <c r="L76" s="37">
        <f>$D$76*'Mano de obra'!$G$4</f>
        <v>2341273.6000000001</v>
      </c>
      <c r="M76" s="37">
        <f>$D$76*'Mano de obra'!$G$4</f>
        <v>2341273.6000000001</v>
      </c>
      <c r="N76" s="37">
        <f>$D$76*'Mano de obra'!$G$4</f>
        <v>2341273.6000000001</v>
      </c>
      <c r="O76" s="37">
        <f>$D$76*'Mano de obra'!$G$4</f>
        <v>2341273.6000000001</v>
      </c>
      <c r="P76" s="37">
        <f>$D$76*'Mano de obra'!$G$4</f>
        <v>2341273.6000000001</v>
      </c>
    </row>
    <row r="77" spans="2:16" x14ac:dyDescent="0.25">
      <c r="B77" s="53" t="s">
        <v>42</v>
      </c>
      <c r="C77" s="37"/>
      <c r="D77" s="86">
        <v>0.2</v>
      </c>
      <c r="E77" s="37">
        <f>$D$77*'Mano de obra'!$G$9</f>
        <v>384278.33143520006</v>
      </c>
      <c r="F77" s="37">
        <f>$D$77*'Mano de obra'!$G$9</f>
        <v>384278.33143520006</v>
      </c>
      <c r="G77" s="37">
        <f>$D$77*'Mano de obra'!$G$9</f>
        <v>384278.33143520006</v>
      </c>
      <c r="H77" s="37">
        <f>$D$77*'Mano de obra'!$G$9</f>
        <v>384278.33143520006</v>
      </c>
      <c r="I77" s="37">
        <f>$D$77*'Mano de obra'!$G$9</f>
        <v>384278.33143520006</v>
      </c>
      <c r="J77" s="37">
        <f>$D$77*'Mano de obra'!$G$9</f>
        <v>384278.33143520006</v>
      </c>
      <c r="K77" s="37">
        <f>$D$77*'Mano de obra'!$G$9</f>
        <v>384278.33143520006</v>
      </c>
      <c r="L77" s="37">
        <f>$D$77*'Mano de obra'!$G$9</f>
        <v>384278.33143520006</v>
      </c>
      <c r="M77" s="37">
        <f>$D$77*'Mano de obra'!$G$9</f>
        <v>384278.33143520006</v>
      </c>
      <c r="N77" s="37">
        <f>$D$77*'Mano de obra'!$G$9</f>
        <v>384278.33143520006</v>
      </c>
      <c r="O77" s="37">
        <f>$D$77*'Mano de obra'!$G$9</f>
        <v>384278.33143520006</v>
      </c>
      <c r="P77" s="37">
        <f>$D$77*'Mano de obra'!$G$9</f>
        <v>384278.33143520006</v>
      </c>
    </row>
    <row r="78" spans="2:16" x14ac:dyDescent="0.25">
      <c r="B78" s="53" t="s">
        <v>39</v>
      </c>
      <c r="C78" s="37"/>
      <c r="D78" s="38"/>
      <c r="E78" s="37">
        <f>'Mano de obra'!$G$6</f>
        <v>3531017.2571759997</v>
      </c>
      <c r="F78" s="37">
        <f>'Mano de obra'!$G$6</f>
        <v>3531017.2571759997</v>
      </c>
      <c r="G78" s="37">
        <f>'Mano de obra'!$G$6</f>
        <v>3531017.2571759997</v>
      </c>
      <c r="H78" s="37">
        <f>'Mano de obra'!$G$6</f>
        <v>3531017.2571759997</v>
      </c>
      <c r="I78" s="37">
        <f>'Mano de obra'!$G$6</f>
        <v>3531017.2571759997</v>
      </c>
      <c r="J78" s="37">
        <f>'Mano de obra'!$G$6</f>
        <v>3531017.2571759997</v>
      </c>
      <c r="K78" s="37">
        <f>'Mano de obra'!$G$6</f>
        <v>3531017.2571759997</v>
      </c>
      <c r="L78" s="37">
        <f>'Mano de obra'!$G$6</f>
        <v>3531017.2571759997</v>
      </c>
      <c r="M78" s="37">
        <f>'Mano de obra'!$G$6</f>
        <v>3531017.2571759997</v>
      </c>
      <c r="N78" s="37">
        <f>'Mano de obra'!$G$6</f>
        <v>3531017.2571759997</v>
      </c>
      <c r="O78" s="37">
        <f>'Mano de obra'!$G$6</f>
        <v>3531017.2571759997</v>
      </c>
      <c r="P78" s="37">
        <f>'Mano de obra'!$G$6</f>
        <v>3531017.2571759997</v>
      </c>
    </row>
    <row r="79" spans="2:16" x14ac:dyDescent="0.25">
      <c r="B79" s="53" t="s">
        <v>49</v>
      </c>
      <c r="C79" s="37"/>
      <c r="D79" s="38"/>
      <c r="E79" s="37">
        <f>'Mano de obra'!$G$13</f>
        <v>3092028.4571759999</v>
      </c>
      <c r="F79" s="37">
        <f>'Mano de obra'!$G$13</f>
        <v>3092028.4571759999</v>
      </c>
      <c r="G79" s="37">
        <f>'Mano de obra'!$G$13</f>
        <v>3092028.4571759999</v>
      </c>
      <c r="H79" s="37">
        <f>'Mano de obra'!$G$13</f>
        <v>3092028.4571759999</v>
      </c>
      <c r="I79" s="37">
        <f>'Mano de obra'!$G$13</f>
        <v>3092028.4571759999</v>
      </c>
      <c r="J79" s="37">
        <f>'Mano de obra'!$G$13</f>
        <v>3092028.4571759999</v>
      </c>
      <c r="K79" s="37">
        <f>'Mano de obra'!$G$13</f>
        <v>3092028.4571759999</v>
      </c>
      <c r="L79" s="37">
        <f>'Mano de obra'!$G$13</f>
        <v>3092028.4571759999</v>
      </c>
      <c r="M79" s="37">
        <f>'Mano de obra'!$G$13</f>
        <v>3092028.4571759999</v>
      </c>
      <c r="N79" s="37">
        <f>'Mano de obra'!$G$13</f>
        <v>3092028.4571759999</v>
      </c>
      <c r="O79" s="37">
        <f>'Mano de obra'!$G$13</f>
        <v>3092028.4571759999</v>
      </c>
      <c r="P79" s="37">
        <f>'Mano de obra'!$G$13</f>
        <v>3092028.4571759999</v>
      </c>
    </row>
    <row r="80" spans="2:16" x14ac:dyDescent="0.25">
      <c r="B80" s="87"/>
      <c r="E80" s="52">
        <f>SUM(E76:E79)</f>
        <v>9348597.6457872</v>
      </c>
      <c r="F80" s="52">
        <f t="shared" ref="F80:P80" si="34">SUM(F76:F79)</f>
        <v>9348597.6457872</v>
      </c>
      <c r="G80" s="52">
        <f t="shared" si="34"/>
        <v>9348597.6457872</v>
      </c>
      <c r="H80" s="52">
        <f t="shared" si="34"/>
        <v>9348597.6457872</v>
      </c>
      <c r="I80" s="52">
        <f t="shared" si="34"/>
        <v>9348597.6457872</v>
      </c>
      <c r="J80" s="52">
        <f t="shared" si="34"/>
        <v>9348597.6457872</v>
      </c>
      <c r="K80" s="52">
        <f t="shared" si="34"/>
        <v>9348597.6457872</v>
      </c>
      <c r="L80" s="52">
        <f t="shared" si="34"/>
        <v>9348597.6457872</v>
      </c>
      <c r="M80" s="52">
        <f t="shared" si="34"/>
        <v>9348597.6457872</v>
      </c>
      <c r="N80" s="52">
        <f t="shared" si="34"/>
        <v>9348597.6457872</v>
      </c>
      <c r="O80" s="52">
        <f t="shared" si="34"/>
        <v>9348597.6457872</v>
      </c>
      <c r="P80" s="52">
        <f t="shared" si="34"/>
        <v>9348597.6457872</v>
      </c>
    </row>
    <row r="83" spans="1:16" x14ac:dyDescent="0.25">
      <c r="B83" s="28" t="s">
        <v>230</v>
      </c>
      <c r="C83" s="81"/>
      <c r="D83" s="81"/>
      <c r="E83" s="37">
        <f>'Inversión incial'!$G$71</f>
        <v>2448180</v>
      </c>
      <c r="F83" s="37">
        <f>'Inversión incial'!$G$71</f>
        <v>2448180</v>
      </c>
      <c r="G83" s="37">
        <f>'Inversión incial'!$G$71</f>
        <v>2448180</v>
      </c>
      <c r="H83" s="37">
        <f>'Inversión incial'!$G$71</f>
        <v>2448180</v>
      </c>
      <c r="I83" s="37">
        <f>'Inversión incial'!$G$71</f>
        <v>2448180</v>
      </c>
      <c r="J83" s="37">
        <f>'Inversión incial'!$G$71</f>
        <v>2448180</v>
      </c>
      <c r="K83" s="37">
        <f>'Inversión incial'!$G$71</f>
        <v>2448180</v>
      </c>
      <c r="L83" s="37">
        <f>'Inversión incial'!$G$71</f>
        <v>2448180</v>
      </c>
      <c r="M83" s="37">
        <f>'Inversión incial'!$G$71</f>
        <v>2448180</v>
      </c>
      <c r="N83" s="37">
        <f>'Inversión incial'!$G$71</f>
        <v>2448180</v>
      </c>
      <c r="O83" s="37">
        <f>'Inversión incial'!$G$71</f>
        <v>2448180</v>
      </c>
      <c r="P83" s="37">
        <f>'Inversión incial'!$G$71</f>
        <v>2448180</v>
      </c>
    </row>
    <row r="85" spans="1:16" s="82" customFormat="1" ht="34.5" customHeight="1" x14ac:dyDescent="0.25">
      <c r="B85" s="80" t="s">
        <v>124</v>
      </c>
      <c r="C85" s="22"/>
      <c r="D85" s="83">
        <f>SUM(E85:P85)</f>
        <v>147409316.72331166</v>
      </c>
      <c r="E85" s="84">
        <f t="shared" ref="E85:P85" si="35">E80+E71+E67+E73+E83</f>
        <v>12568227.6457872</v>
      </c>
      <c r="F85" s="84">
        <f t="shared" si="35"/>
        <v>12241459.6457872</v>
      </c>
      <c r="G85" s="84">
        <f t="shared" si="35"/>
        <v>12244723.9657872</v>
      </c>
      <c r="H85" s="84">
        <f t="shared" si="35"/>
        <v>12248020.928987199</v>
      </c>
      <c r="I85" s="84">
        <f t="shared" si="35"/>
        <v>12251350.8618192</v>
      </c>
      <c r="J85" s="84">
        <f t="shared" si="35"/>
        <v>12254714.093979521</v>
      </c>
      <c r="K85" s="84">
        <f t="shared" si="35"/>
        <v>12258110.958461443</v>
      </c>
      <c r="L85" s="84">
        <f t="shared" si="35"/>
        <v>12261541.791588185</v>
      </c>
      <c r="M85" s="84">
        <f t="shared" si="35"/>
        <v>12265006.933046196</v>
      </c>
      <c r="N85" s="84">
        <f t="shared" si="35"/>
        <v>12268506.725918785</v>
      </c>
      <c r="O85" s="84">
        <f t="shared" si="35"/>
        <v>12272041.516720101</v>
      </c>
      <c r="P85" s="84">
        <f t="shared" si="35"/>
        <v>12275611.65542943</v>
      </c>
    </row>
    <row r="87" spans="1:16" x14ac:dyDescent="0.25">
      <c r="A87" s="26"/>
      <c r="B87" s="160" t="s">
        <v>231</v>
      </c>
      <c r="C87" s="160"/>
      <c r="D87" s="160"/>
    </row>
    <row r="89" spans="1:16" x14ac:dyDescent="0.25">
      <c r="B89" s="28" t="s">
        <v>111</v>
      </c>
      <c r="C89" s="34"/>
      <c r="D89" s="36" t="s">
        <v>136</v>
      </c>
      <c r="E89" s="29">
        <v>44957</v>
      </c>
      <c r="F89" s="29">
        <v>44985</v>
      </c>
      <c r="G89" s="29">
        <v>45016</v>
      </c>
      <c r="H89" s="29">
        <v>45046</v>
      </c>
      <c r="I89" s="29">
        <v>45077</v>
      </c>
      <c r="J89" s="29">
        <v>45107</v>
      </c>
      <c r="K89" s="29">
        <v>45138</v>
      </c>
      <c r="L89" s="29">
        <v>45169</v>
      </c>
      <c r="M89" s="29">
        <v>45199</v>
      </c>
      <c r="N89" s="29">
        <v>45230</v>
      </c>
      <c r="O89" s="29">
        <v>45260</v>
      </c>
      <c r="P89" s="29">
        <v>45291</v>
      </c>
    </row>
    <row r="90" spans="1:16" x14ac:dyDescent="0.25">
      <c r="B90" s="28" t="s">
        <v>60</v>
      </c>
      <c r="C90" s="37"/>
      <c r="D90" s="38">
        <f>'Inversión incial'!H7</f>
        <v>5.6645569620253168E-2</v>
      </c>
      <c r="E90" s="37">
        <f t="shared" ref="E90:P90" si="36">$D$90*$F$13</f>
        <v>7458.333333333333</v>
      </c>
      <c r="F90" s="37">
        <f t="shared" si="36"/>
        <v>7458.333333333333</v>
      </c>
      <c r="G90" s="37">
        <f t="shared" si="36"/>
        <v>7458.333333333333</v>
      </c>
      <c r="H90" s="37">
        <f t="shared" si="36"/>
        <v>7458.333333333333</v>
      </c>
      <c r="I90" s="37">
        <f t="shared" si="36"/>
        <v>7458.333333333333</v>
      </c>
      <c r="J90" s="37">
        <f t="shared" si="36"/>
        <v>7458.333333333333</v>
      </c>
      <c r="K90" s="37">
        <f t="shared" si="36"/>
        <v>7458.333333333333</v>
      </c>
      <c r="L90" s="37">
        <f t="shared" si="36"/>
        <v>7458.333333333333</v>
      </c>
      <c r="M90" s="37">
        <f t="shared" si="36"/>
        <v>7458.333333333333</v>
      </c>
      <c r="N90" s="37">
        <f t="shared" si="36"/>
        <v>7458.333333333333</v>
      </c>
      <c r="O90" s="37">
        <f t="shared" si="36"/>
        <v>7458.333333333333</v>
      </c>
      <c r="P90" s="37">
        <f t="shared" si="36"/>
        <v>7458.333333333333</v>
      </c>
    </row>
    <row r="91" spans="1:16" x14ac:dyDescent="0.25">
      <c r="B91" s="28" t="s">
        <v>135</v>
      </c>
      <c r="C91" s="37"/>
      <c r="D91" s="38">
        <f>'Inversión incial'!H6</f>
        <v>0.24</v>
      </c>
      <c r="E91" s="37">
        <f t="shared" ref="E91:P91" si="37">$D$91*$F$18</f>
        <v>25000</v>
      </c>
      <c r="F91" s="37">
        <f t="shared" si="37"/>
        <v>25000</v>
      </c>
      <c r="G91" s="37">
        <f t="shared" si="37"/>
        <v>25000</v>
      </c>
      <c r="H91" s="37">
        <f t="shared" si="37"/>
        <v>25000</v>
      </c>
      <c r="I91" s="37">
        <f t="shared" si="37"/>
        <v>25000</v>
      </c>
      <c r="J91" s="37">
        <f t="shared" si="37"/>
        <v>25000</v>
      </c>
      <c r="K91" s="37">
        <f t="shared" si="37"/>
        <v>25000</v>
      </c>
      <c r="L91" s="37">
        <f t="shared" si="37"/>
        <v>25000</v>
      </c>
      <c r="M91" s="37">
        <f t="shared" si="37"/>
        <v>25000</v>
      </c>
      <c r="N91" s="37">
        <f t="shared" si="37"/>
        <v>25000</v>
      </c>
      <c r="O91" s="37">
        <f t="shared" si="37"/>
        <v>25000</v>
      </c>
      <c r="P91" s="37">
        <f t="shared" si="37"/>
        <v>25000</v>
      </c>
    </row>
    <row r="92" spans="1:16" x14ac:dyDescent="0.25">
      <c r="B92" s="28" t="s">
        <v>62</v>
      </c>
      <c r="C92" s="37"/>
      <c r="D92" s="38">
        <f>'Inversión incial'!H9</f>
        <v>0.56506849315068497</v>
      </c>
      <c r="E92" s="37">
        <f t="shared" ref="E92:P92" si="38">$D$92*$F$23</f>
        <v>137500.00000000003</v>
      </c>
      <c r="F92" s="37">
        <f t="shared" si="38"/>
        <v>137500.00000000003</v>
      </c>
      <c r="G92" s="37">
        <f t="shared" si="38"/>
        <v>137500.00000000003</v>
      </c>
      <c r="H92" s="37">
        <f t="shared" si="38"/>
        <v>137500.00000000003</v>
      </c>
      <c r="I92" s="37">
        <f t="shared" si="38"/>
        <v>137500.00000000003</v>
      </c>
      <c r="J92" s="37">
        <f t="shared" si="38"/>
        <v>137500.00000000003</v>
      </c>
      <c r="K92" s="37">
        <f t="shared" si="38"/>
        <v>137500.00000000003</v>
      </c>
      <c r="L92" s="37">
        <f t="shared" si="38"/>
        <v>137500.00000000003</v>
      </c>
      <c r="M92" s="37">
        <f t="shared" si="38"/>
        <v>137500.00000000003</v>
      </c>
      <c r="N92" s="37">
        <f t="shared" si="38"/>
        <v>137500.00000000003</v>
      </c>
      <c r="O92" s="37">
        <f t="shared" si="38"/>
        <v>137500.00000000003</v>
      </c>
      <c r="P92" s="37">
        <f t="shared" si="38"/>
        <v>137500.00000000003</v>
      </c>
    </row>
    <row r="93" spans="1:16" x14ac:dyDescent="0.25">
      <c r="B93" s="28" t="s">
        <v>61</v>
      </c>
      <c r="C93" s="37"/>
      <c r="D93" s="38">
        <f>'Inversión incial'!H8</f>
        <v>0.63916876574307313</v>
      </c>
      <c r="E93" s="37">
        <f t="shared" ref="E93:P93" si="39">$D$93*$F$28</f>
        <v>84583.333333333358</v>
      </c>
      <c r="F93" s="37">
        <f t="shared" si="39"/>
        <v>84583.333333333358</v>
      </c>
      <c r="G93" s="37">
        <f t="shared" si="39"/>
        <v>84583.333333333358</v>
      </c>
      <c r="H93" s="37">
        <f t="shared" si="39"/>
        <v>84583.333333333358</v>
      </c>
      <c r="I93" s="37">
        <f t="shared" si="39"/>
        <v>84583.333333333358</v>
      </c>
      <c r="J93" s="37">
        <f t="shared" si="39"/>
        <v>84583.333333333358</v>
      </c>
      <c r="K93" s="37">
        <f t="shared" si="39"/>
        <v>84583.333333333358</v>
      </c>
      <c r="L93" s="37">
        <f t="shared" si="39"/>
        <v>84583.333333333358</v>
      </c>
      <c r="M93" s="37">
        <f t="shared" si="39"/>
        <v>84583.333333333358</v>
      </c>
      <c r="N93" s="37">
        <f t="shared" si="39"/>
        <v>84583.333333333358</v>
      </c>
      <c r="O93" s="37">
        <f t="shared" si="39"/>
        <v>84583.333333333358</v>
      </c>
      <c r="P93" s="37">
        <f t="shared" si="39"/>
        <v>84583.333333333358</v>
      </c>
    </row>
    <row r="94" spans="1:16" x14ac:dyDescent="0.25">
      <c r="E94" s="52">
        <f t="shared" ref="E94:P94" si="40">+SUM(E90:E93)</f>
        <v>254541.66666666674</v>
      </c>
      <c r="F94" s="52">
        <f t="shared" si="40"/>
        <v>254541.66666666674</v>
      </c>
      <c r="G94" s="52">
        <f t="shared" si="40"/>
        <v>254541.66666666674</v>
      </c>
      <c r="H94" s="52">
        <f t="shared" si="40"/>
        <v>254541.66666666674</v>
      </c>
      <c r="I94" s="52">
        <f t="shared" si="40"/>
        <v>254541.66666666674</v>
      </c>
      <c r="J94" s="52">
        <f t="shared" si="40"/>
        <v>254541.66666666674</v>
      </c>
      <c r="K94" s="52">
        <f t="shared" si="40"/>
        <v>254541.66666666674</v>
      </c>
      <c r="L94" s="52">
        <f t="shared" si="40"/>
        <v>254541.66666666674</v>
      </c>
      <c r="M94" s="52">
        <f t="shared" si="40"/>
        <v>254541.66666666674</v>
      </c>
      <c r="N94" s="52">
        <f t="shared" si="40"/>
        <v>254541.66666666674</v>
      </c>
      <c r="O94" s="52">
        <f t="shared" si="40"/>
        <v>254541.66666666674</v>
      </c>
      <c r="P94" s="52">
        <f t="shared" si="40"/>
        <v>254541.66666666674</v>
      </c>
    </row>
    <row r="95" spans="1:16" x14ac:dyDescent="0.25"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</row>
    <row r="96" spans="1:16" x14ac:dyDescent="0.25">
      <c r="E96" s="23"/>
      <c r="F96" s="23"/>
      <c r="G96" s="23"/>
      <c r="H96" s="23"/>
      <c r="I96" s="23"/>
      <c r="J96" s="23"/>
      <c r="K96" s="23"/>
      <c r="L96" s="23"/>
      <c r="M96" s="23"/>
    </row>
    <row r="97" spans="2:16" x14ac:dyDescent="0.25">
      <c r="B97" s="76" t="s">
        <v>227</v>
      </c>
      <c r="C97" s="39">
        <f>'COSTOS Y GASTOS'!I8</f>
        <v>1600000</v>
      </c>
      <c r="D97" s="78">
        <v>0.01</v>
      </c>
      <c r="E97" s="39">
        <f>C97*(1+$D$43)</f>
        <v>1616000</v>
      </c>
      <c r="F97" s="39">
        <f>E97*(1+$D$43)</f>
        <v>1632160</v>
      </c>
      <c r="G97" s="39">
        <f>F97*(1+$D$43)</f>
        <v>1648481.6</v>
      </c>
      <c r="H97" s="39">
        <f t="shared" ref="H97:P97" si="41">G97*(1+$D$43)</f>
        <v>1664966.4160000002</v>
      </c>
      <c r="I97" s="39">
        <f t="shared" si="41"/>
        <v>1681616.0801600001</v>
      </c>
      <c r="J97" s="39">
        <f t="shared" si="41"/>
        <v>1698432.2409616001</v>
      </c>
      <c r="K97" s="39">
        <f t="shared" si="41"/>
        <v>1715416.5633712162</v>
      </c>
      <c r="L97" s="39">
        <f t="shared" si="41"/>
        <v>1732570.7290049284</v>
      </c>
      <c r="M97" s="39">
        <f t="shared" si="41"/>
        <v>1749896.4362949778</v>
      </c>
      <c r="N97" s="39">
        <f t="shared" si="41"/>
        <v>1767395.4006579276</v>
      </c>
      <c r="O97" s="39">
        <f t="shared" si="41"/>
        <v>1785069.3546645069</v>
      </c>
      <c r="P97" s="39">
        <f t="shared" si="41"/>
        <v>1802920.048211152</v>
      </c>
    </row>
    <row r="98" spans="2:16" x14ac:dyDescent="0.25">
      <c r="B98" s="76" t="s">
        <v>228</v>
      </c>
      <c r="C98" s="37"/>
      <c r="D98" s="79">
        <v>0.2</v>
      </c>
      <c r="E98" s="37">
        <f>$D$98*E97</f>
        <v>323200</v>
      </c>
      <c r="F98" s="37">
        <f>$D$98*F97</f>
        <v>326432</v>
      </c>
      <c r="G98" s="37">
        <f t="shared" ref="G98:P98" si="42">$D$98*G97</f>
        <v>329696.32000000007</v>
      </c>
      <c r="H98" s="37">
        <f t="shared" si="42"/>
        <v>332993.28320000006</v>
      </c>
      <c r="I98" s="37">
        <f t="shared" si="42"/>
        <v>336323.21603200003</v>
      </c>
      <c r="J98" s="37">
        <f t="shared" si="42"/>
        <v>339686.44819232007</v>
      </c>
      <c r="K98" s="37">
        <f t="shared" si="42"/>
        <v>343083.31267424324</v>
      </c>
      <c r="L98" s="37">
        <f t="shared" si="42"/>
        <v>346514.14580098569</v>
      </c>
      <c r="M98" s="37">
        <f t="shared" si="42"/>
        <v>349979.28725899558</v>
      </c>
      <c r="N98" s="37">
        <f t="shared" si="42"/>
        <v>353479.08013158554</v>
      </c>
      <c r="O98" s="37">
        <f t="shared" si="42"/>
        <v>357013.87093290139</v>
      </c>
      <c r="P98" s="37">
        <f t="shared" si="42"/>
        <v>360584.00964223041</v>
      </c>
    </row>
    <row r="99" spans="2:16" x14ac:dyDescent="0.25">
      <c r="E99" s="23"/>
      <c r="F99" s="23"/>
      <c r="G99" s="23"/>
      <c r="H99" s="23"/>
      <c r="I99" s="23"/>
      <c r="J99" s="23"/>
      <c r="K99" s="23"/>
      <c r="L99" s="23"/>
      <c r="M99" s="23"/>
    </row>
    <row r="100" spans="2:16" x14ac:dyDescent="0.25">
      <c r="B100" s="28" t="s">
        <v>125</v>
      </c>
      <c r="C100" s="34"/>
      <c r="D100" s="34"/>
      <c r="E100" s="29">
        <v>44957</v>
      </c>
      <c r="F100" s="29">
        <v>44985</v>
      </c>
      <c r="G100" s="29">
        <v>45016</v>
      </c>
      <c r="H100" s="29">
        <v>45046</v>
      </c>
      <c r="I100" s="29">
        <v>45077</v>
      </c>
      <c r="J100" s="29">
        <v>45107</v>
      </c>
      <c r="K100" s="29">
        <v>45138</v>
      </c>
      <c r="L100" s="29">
        <v>45169</v>
      </c>
      <c r="M100" s="29">
        <v>45199</v>
      </c>
      <c r="N100" s="29">
        <v>45230</v>
      </c>
      <c r="O100" s="29">
        <v>45260</v>
      </c>
      <c r="P100" s="29">
        <v>45291</v>
      </c>
    </row>
    <row r="101" spans="2:16" x14ac:dyDescent="0.25">
      <c r="B101" s="53" t="s">
        <v>35</v>
      </c>
      <c r="C101" s="37"/>
      <c r="D101" s="86">
        <v>0.4</v>
      </c>
      <c r="E101" s="37">
        <f>$D$101*'Mano de obra'!$G$4</f>
        <v>2341273.6000000001</v>
      </c>
      <c r="F101" s="37">
        <f>'[1]Mano de obras (MO)'!$C$18</f>
        <v>2332808</v>
      </c>
      <c r="G101" s="37">
        <f>'[1]Mano de obras (MO)'!$C$18</f>
        <v>2332808</v>
      </c>
      <c r="H101" s="37">
        <f>'[1]Mano de obras (MO)'!$C$18</f>
        <v>2332808</v>
      </c>
      <c r="I101" s="37">
        <f>'[1]Mano de obras (MO)'!$C$18</f>
        <v>2332808</v>
      </c>
      <c r="J101" s="37">
        <f>'[1]Mano de obras (MO)'!$C$18</f>
        <v>2332808</v>
      </c>
      <c r="K101" s="37">
        <f>'[1]Mano de obras (MO)'!$C$18</f>
        <v>2332808</v>
      </c>
      <c r="L101" s="37">
        <f>'[1]Mano de obras (MO)'!$C$18</f>
        <v>2332808</v>
      </c>
      <c r="M101" s="37">
        <f>'[1]Mano de obras (MO)'!$C$18</f>
        <v>2332808</v>
      </c>
      <c r="N101" s="37">
        <f>'[1]Mano de obras (MO)'!$C$18</f>
        <v>2332808</v>
      </c>
      <c r="O101" s="37">
        <f>'[1]Mano de obras (MO)'!$C$18</f>
        <v>2332808</v>
      </c>
      <c r="P101" s="37">
        <f>'[1]Mano de obras (MO)'!$C$18</f>
        <v>2332808</v>
      </c>
    </row>
    <row r="102" spans="2:16" x14ac:dyDescent="0.25">
      <c r="B102" s="53" t="s">
        <v>42</v>
      </c>
      <c r="C102" s="37"/>
      <c r="D102" s="86">
        <v>0.2</v>
      </c>
      <c r="E102" s="37">
        <f>$D$102*'Mano de obra'!$G$9</f>
        <v>384278.33143520006</v>
      </c>
      <c r="F102" s="37">
        <f>'[1]Mano de obras (MO)'!$C$19</f>
        <v>1601160</v>
      </c>
      <c r="G102" s="37">
        <f>'[1]Mano de obras (MO)'!$C$19</f>
        <v>1601160</v>
      </c>
      <c r="H102" s="37">
        <f>'[1]Mano de obras (MO)'!$C$19</f>
        <v>1601160</v>
      </c>
      <c r="I102" s="37">
        <f>'[1]Mano de obras (MO)'!$C$19</f>
        <v>1601160</v>
      </c>
      <c r="J102" s="37">
        <f>'[1]Mano de obras (MO)'!$C$19</f>
        <v>1601160</v>
      </c>
      <c r="K102" s="37">
        <f>'[1]Mano de obras (MO)'!$C$19</f>
        <v>1601160</v>
      </c>
      <c r="L102" s="37">
        <f>'[1]Mano de obras (MO)'!$C$19</f>
        <v>1601160</v>
      </c>
      <c r="M102" s="37">
        <f>'[1]Mano de obras (MO)'!$C$19</f>
        <v>1601160</v>
      </c>
      <c r="N102" s="37">
        <f>'[1]Mano de obras (MO)'!$C$19</f>
        <v>1601160</v>
      </c>
      <c r="O102" s="37">
        <f>'[1]Mano de obras (MO)'!$C$19</f>
        <v>1601160</v>
      </c>
      <c r="P102" s="37">
        <f>'[1]Mano de obras (MO)'!$C$19</f>
        <v>1601160</v>
      </c>
    </row>
    <row r="103" spans="2:16" x14ac:dyDescent="0.25">
      <c r="B103" s="53" t="s">
        <v>36</v>
      </c>
      <c r="C103" s="37"/>
      <c r="D103" s="86"/>
      <c r="E103" s="37">
        <f>'Mano de obra'!$G$5</f>
        <v>2140886.0571760004</v>
      </c>
      <c r="F103" s="37">
        <f>'Mano de obra'!$G$5</f>
        <v>2140886.0571760004</v>
      </c>
      <c r="G103" s="37">
        <f>'Mano de obra'!$G$5</f>
        <v>2140886.0571760004</v>
      </c>
      <c r="H103" s="37">
        <f>'Mano de obra'!$G$5</f>
        <v>2140886.0571760004</v>
      </c>
      <c r="I103" s="37">
        <f>'Mano de obra'!$G$5</f>
        <v>2140886.0571760004</v>
      </c>
      <c r="J103" s="37">
        <f>'Mano de obra'!$G$5</f>
        <v>2140886.0571760004</v>
      </c>
      <c r="K103" s="37">
        <f>'Mano de obra'!$G$5</f>
        <v>2140886.0571760004</v>
      </c>
      <c r="L103" s="37">
        <f>'Mano de obra'!$G$5</f>
        <v>2140886.0571760004</v>
      </c>
      <c r="M103" s="37">
        <f>'Mano de obra'!$G$5</f>
        <v>2140886.0571760004</v>
      </c>
      <c r="N103" s="37">
        <f>'Mano de obra'!$G$5</f>
        <v>2140886.0571760004</v>
      </c>
      <c r="O103" s="37">
        <f>'Mano de obra'!$G$5</f>
        <v>2140886.0571760004</v>
      </c>
      <c r="P103" s="37">
        <f>'Mano de obra'!$G$5</f>
        <v>2140886.0571760004</v>
      </c>
    </row>
    <row r="104" spans="2:16" x14ac:dyDescent="0.25">
      <c r="B104" s="53" t="s">
        <v>40</v>
      </c>
      <c r="C104" s="37"/>
      <c r="D104" s="86"/>
      <c r="E104" s="37">
        <f>'Mano de obra'!$G$7</f>
        <v>1921391.6571760001</v>
      </c>
      <c r="F104" s="37">
        <f>'Mano de obra'!$G$7</f>
        <v>1921391.6571760001</v>
      </c>
      <c r="G104" s="37">
        <f>'Mano de obra'!$G$7</f>
        <v>1921391.6571760001</v>
      </c>
      <c r="H104" s="37">
        <f>'Mano de obra'!$G$7</f>
        <v>1921391.6571760001</v>
      </c>
      <c r="I104" s="37">
        <f>'Mano de obra'!$G$7</f>
        <v>1921391.6571760001</v>
      </c>
      <c r="J104" s="37">
        <f>'Mano de obra'!$G$7</f>
        <v>1921391.6571760001</v>
      </c>
      <c r="K104" s="37">
        <f>'Mano de obra'!$G$7</f>
        <v>1921391.6571760001</v>
      </c>
      <c r="L104" s="37">
        <f>'Mano de obra'!$G$7</f>
        <v>1921391.6571760001</v>
      </c>
      <c r="M104" s="37">
        <f>'Mano de obra'!$G$7</f>
        <v>1921391.6571760001</v>
      </c>
      <c r="N104" s="37">
        <f>'Mano de obra'!$G$7</f>
        <v>1921391.6571760001</v>
      </c>
      <c r="O104" s="37">
        <f>'Mano de obra'!$G$7</f>
        <v>1921391.6571760001</v>
      </c>
      <c r="P104" s="37">
        <f>'Mano de obra'!$G$7</f>
        <v>1921391.6571760001</v>
      </c>
    </row>
    <row r="105" spans="2:16" x14ac:dyDescent="0.25">
      <c r="B105" s="53" t="s">
        <v>41</v>
      </c>
      <c r="C105" s="37"/>
      <c r="D105" s="38"/>
      <c r="E105" s="37">
        <f>'Mano de obra'!$G$8</f>
        <v>1921391.6571760001</v>
      </c>
      <c r="F105" s="37">
        <f>'Mano de obra'!$G$8</f>
        <v>1921391.6571760001</v>
      </c>
      <c r="G105" s="37">
        <f>'Mano de obra'!$G$8</f>
        <v>1921391.6571760001</v>
      </c>
      <c r="H105" s="37">
        <f>'Mano de obra'!$G$8</f>
        <v>1921391.6571760001</v>
      </c>
      <c r="I105" s="37">
        <f>'Mano de obra'!$G$8</f>
        <v>1921391.6571760001</v>
      </c>
      <c r="J105" s="37">
        <f>'Mano de obra'!$G$8</f>
        <v>1921391.6571760001</v>
      </c>
      <c r="K105" s="37">
        <f>'Mano de obra'!$G$8</f>
        <v>1921391.6571760001</v>
      </c>
      <c r="L105" s="37">
        <f>'Mano de obra'!$G$8</f>
        <v>1921391.6571760001</v>
      </c>
      <c r="M105" s="37">
        <f>'Mano de obra'!$G$8</f>
        <v>1921391.6571760001</v>
      </c>
      <c r="N105" s="37">
        <f>'Mano de obra'!$G$8</f>
        <v>1921391.6571760001</v>
      </c>
      <c r="O105" s="37">
        <f>'Mano de obra'!$G$8</f>
        <v>1921391.6571760001</v>
      </c>
      <c r="P105" s="37">
        <f>'Mano de obra'!$G$8</f>
        <v>1921391.6571760001</v>
      </c>
    </row>
    <row r="106" spans="2:16" x14ac:dyDescent="0.25">
      <c r="B106" s="53" t="s">
        <v>44</v>
      </c>
      <c r="C106" s="37"/>
      <c r="D106" s="38"/>
      <c r="E106" s="37">
        <f>'Mano de obra'!$G$10</f>
        <v>3531017.2571759997</v>
      </c>
      <c r="F106" s="37">
        <f>'Mano de obra'!$G$10</f>
        <v>3531017.2571759997</v>
      </c>
      <c r="G106" s="37">
        <f>'Mano de obra'!$G$10</f>
        <v>3531017.2571759997</v>
      </c>
      <c r="H106" s="37">
        <f>'Mano de obra'!$G$10</f>
        <v>3531017.2571759997</v>
      </c>
      <c r="I106" s="37">
        <f>'Mano de obra'!$G$10</f>
        <v>3531017.2571759997</v>
      </c>
      <c r="J106" s="37">
        <f>'Mano de obra'!$G$10</f>
        <v>3531017.2571759997</v>
      </c>
      <c r="K106" s="37">
        <f>'Mano de obra'!$G$10</f>
        <v>3531017.2571759997</v>
      </c>
      <c r="L106" s="37">
        <f>'Mano de obra'!$G$10</f>
        <v>3531017.2571759997</v>
      </c>
      <c r="M106" s="37">
        <f>'Mano de obra'!$G$10</f>
        <v>3531017.2571759997</v>
      </c>
      <c r="N106" s="37">
        <f>'Mano de obra'!$G$10</f>
        <v>3531017.2571759997</v>
      </c>
      <c r="O106" s="37">
        <f>'Mano de obra'!$G$10</f>
        <v>3531017.2571759997</v>
      </c>
      <c r="P106" s="37">
        <f>'Mano de obra'!$G$10</f>
        <v>3531017.2571759997</v>
      </c>
    </row>
    <row r="107" spans="2:16" x14ac:dyDescent="0.25">
      <c r="B107" s="53" t="s">
        <v>46</v>
      </c>
      <c r="C107" s="37"/>
      <c r="D107" s="38"/>
      <c r="E107" s="37">
        <f>'Mano de obra'!$G$11</f>
        <v>3658240</v>
      </c>
      <c r="F107" s="37">
        <f>'Mano de obra'!$G$11</f>
        <v>3658240</v>
      </c>
      <c r="G107" s="37">
        <f>'Mano de obra'!$G$11</f>
        <v>3658240</v>
      </c>
      <c r="H107" s="37">
        <f>'Mano de obra'!$G$11</f>
        <v>3658240</v>
      </c>
      <c r="I107" s="37">
        <f>'Mano de obra'!$G$11</f>
        <v>3658240</v>
      </c>
      <c r="J107" s="37">
        <f>'Mano de obra'!$G$11</f>
        <v>3658240</v>
      </c>
      <c r="K107" s="37">
        <f>'Mano de obra'!$G$11</f>
        <v>3658240</v>
      </c>
      <c r="L107" s="37">
        <f>'Mano de obra'!$G$11</f>
        <v>3658240</v>
      </c>
      <c r="M107" s="37">
        <f>'Mano de obra'!$G$11</f>
        <v>3658240</v>
      </c>
      <c r="N107" s="37">
        <f>'Mano de obra'!$G$11</f>
        <v>3658240</v>
      </c>
      <c r="O107" s="37">
        <f>'Mano de obra'!$G$11</f>
        <v>3658240</v>
      </c>
      <c r="P107" s="37">
        <f>'Mano de obra'!$G$11</f>
        <v>3658240</v>
      </c>
    </row>
    <row r="108" spans="2:16" x14ac:dyDescent="0.25">
      <c r="B108" s="53" t="s">
        <v>47</v>
      </c>
      <c r="C108" s="37"/>
      <c r="D108" s="38"/>
      <c r="E108" s="37">
        <f>'Mano de obra'!$G$12</f>
        <v>2506710.0571759995</v>
      </c>
      <c r="F108" s="37">
        <f>'Mano de obra'!$G$12</f>
        <v>2506710.0571759995</v>
      </c>
      <c r="G108" s="37">
        <f>'Mano de obra'!$G$12</f>
        <v>2506710.0571759995</v>
      </c>
      <c r="H108" s="37">
        <f>'Mano de obra'!$G$12</f>
        <v>2506710.0571759995</v>
      </c>
      <c r="I108" s="37">
        <f>'Mano de obra'!$G$12</f>
        <v>2506710.0571759995</v>
      </c>
      <c r="J108" s="37">
        <f>'Mano de obra'!$G$12</f>
        <v>2506710.0571759995</v>
      </c>
      <c r="K108" s="37">
        <f>'Mano de obra'!$G$12</f>
        <v>2506710.0571759995</v>
      </c>
      <c r="L108" s="37">
        <f>'Mano de obra'!$G$12</f>
        <v>2506710.0571759995</v>
      </c>
      <c r="M108" s="37">
        <f>'Mano de obra'!$G$12</f>
        <v>2506710.0571759995</v>
      </c>
      <c r="N108" s="37">
        <f>'Mano de obra'!$G$12</f>
        <v>2506710.0571759995</v>
      </c>
      <c r="O108" s="37">
        <f>'Mano de obra'!$G$12</f>
        <v>2506710.0571759995</v>
      </c>
      <c r="P108" s="37">
        <f>'Mano de obra'!$G$12</f>
        <v>2506710.0571759995</v>
      </c>
    </row>
    <row r="109" spans="2:16" x14ac:dyDescent="0.25">
      <c r="E109" s="88">
        <f t="shared" ref="E109:P109" si="43">SUM(E101:E105)</f>
        <v>8709221.302963201</v>
      </c>
      <c r="F109" s="88">
        <f t="shared" si="43"/>
        <v>9917637.3715279996</v>
      </c>
      <c r="G109" s="88">
        <f t="shared" si="43"/>
        <v>9917637.3715279996</v>
      </c>
      <c r="H109" s="88">
        <f t="shared" si="43"/>
        <v>9917637.3715279996</v>
      </c>
      <c r="I109" s="88">
        <f t="shared" si="43"/>
        <v>9917637.3715279996</v>
      </c>
      <c r="J109" s="88">
        <f t="shared" si="43"/>
        <v>9917637.3715279996</v>
      </c>
      <c r="K109" s="88">
        <f t="shared" si="43"/>
        <v>9917637.3715279996</v>
      </c>
      <c r="L109" s="88">
        <f t="shared" si="43"/>
        <v>9917637.3715279996</v>
      </c>
      <c r="M109" s="88">
        <f t="shared" si="43"/>
        <v>9917637.3715279996</v>
      </c>
      <c r="N109" s="88">
        <f t="shared" si="43"/>
        <v>9917637.3715279996</v>
      </c>
      <c r="O109" s="88">
        <f t="shared" si="43"/>
        <v>9917637.3715279996</v>
      </c>
      <c r="P109" s="88">
        <f t="shared" si="43"/>
        <v>9917637.3715279996</v>
      </c>
    </row>
    <row r="111" spans="2:16" x14ac:dyDescent="0.25">
      <c r="B111" s="28" t="s">
        <v>126</v>
      </c>
      <c r="C111" s="81"/>
      <c r="D111" s="81"/>
      <c r="E111" s="37">
        <f>'COSTOS Y GASTOS'!F7*50%</f>
        <v>330000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</row>
    <row r="113" spans="2:16" x14ac:dyDescent="0.25">
      <c r="B113" s="28" t="s">
        <v>230</v>
      </c>
      <c r="C113" s="81"/>
      <c r="D113" s="81"/>
      <c r="E113" s="37">
        <f>'Inversión incial'!$H$71</f>
        <v>2698440</v>
      </c>
      <c r="F113" s="37">
        <f>'Inversión incial'!$H$71</f>
        <v>2698440</v>
      </c>
      <c r="G113" s="37">
        <f>'Inversión incial'!$H$71</f>
        <v>2698440</v>
      </c>
      <c r="H113" s="37">
        <f>'Inversión incial'!$H$71</f>
        <v>2698440</v>
      </c>
      <c r="I113" s="37">
        <f>'Inversión incial'!$H$71</f>
        <v>2698440</v>
      </c>
      <c r="J113" s="37">
        <f>'Inversión incial'!$H$71</f>
        <v>2698440</v>
      </c>
      <c r="K113" s="37">
        <f>'Inversión incial'!$H$71</f>
        <v>2698440</v>
      </c>
      <c r="L113" s="37">
        <f>'Inversión incial'!$H$71</f>
        <v>2698440</v>
      </c>
      <c r="M113" s="37">
        <f>'Inversión incial'!$H$71</f>
        <v>2698440</v>
      </c>
      <c r="N113" s="37">
        <f>'Inversión incial'!$H$71</f>
        <v>2698440</v>
      </c>
      <c r="O113" s="37">
        <f>'Inversión incial'!$H$71</f>
        <v>2698440</v>
      </c>
      <c r="P113" s="37">
        <f>'Inversión incial'!$H$71</f>
        <v>2698440</v>
      </c>
    </row>
    <row r="115" spans="2:16" s="82" customFormat="1" ht="34.5" customHeight="1" x14ac:dyDescent="0.25">
      <c r="B115" s="80" t="s">
        <v>127</v>
      </c>
      <c r="C115" s="22"/>
      <c r="D115" s="83">
        <f>SUM(E115:P115)</f>
        <v>157667997.36363643</v>
      </c>
      <c r="E115" s="84">
        <f>E94+E98+E109+E111+E113</f>
        <v>12315402.969629867</v>
      </c>
      <c r="F115" s="84">
        <f t="shared" ref="F115:P115" si="44">F94+F98+F109+F111+F113</f>
        <v>13197051.038194666</v>
      </c>
      <c r="G115" s="84">
        <f t="shared" si="44"/>
        <v>13200315.358194666</v>
      </c>
      <c r="H115" s="84">
        <f t="shared" si="44"/>
        <v>13203612.321394667</v>
      </c>
      <c r="I115" s="84">
        <f t="shared" si="44"/>
        <v>13206942.254226666</v>
      </c>
      <c r="J115" s="84">
        <f t="shared" si="44"/>
        <v>13210305.486386986</v>
      </c>
      <c r="K115" s="84">
        <f t="shared" si="44"/>
        <v>13213702.350868911</v>
      </c>
      <c r="L115" s="84">
        <f t="shared" si="44"/>
        <v>13217133.183995653</v>
      </c>
      <c r="M115" s="84">
        <f t="shared" si="44"/>
        <v>13220598.325453661</v>
      </c>
      <c r="N115" s="84">
        <f t="shared" si="44"/>
        <v>13224098.118326252</v>
      </c>
      <c r="O115" s="84">
        <f t="shared" si="44"/>
        <v>13227632.909127567</v>
      </c>
      <c r="P115" s="84">
        <f t="shared" si="44"/>
        <v>13231203.047836896</v>
      </c>
    </row>
  </sheetData>
  <mergeCells count="8">
    <mergeCell ref="B60:D60"/>
    <mergeCell ref="B33:D33"/>
    <mergeCell ref="B87:D87"/>
    <mergeCell ref="B7:D7"/>
    <mergeCell ref="B2:C2"/>
    <mergeCell ref="B3:C3"/>
    <mergeCell ref="B4:C4"/>
    <mergeCell ref="B5:C5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15B9C-A727-4742-9651-1E82CDDD0D56}">
  <dimension ref="C2:P73"/>
  <sheetViews>
    <sheetView workbookViewId="0">
      <selection activeCell="D5" sqref="D5:G8"/>
    </sheetView>
  </sheetViews>
  <sheetFormatPr baseColWidth="10" defaultRowHeight="15" x14ac:dyDescent="0.25"/>
  <cols>
    <col min="3" max="3" width="9.7109375" style="96" bestFit="1" customWidth="1"/>
    <col min="4" max="5" width="17.140625" bestFit="1" customWidth="1"/>
    <col min="6" max="6" width="21.85546875" bestFit="1" customWidth="1"/>
    <col min="7" max="7" width="18.28515625" bestFit="1" customWidth="1"/>
    <col min="13" max="13" width="18.5703125" bestFit="1" customWidth="1"/>
    <col min="14" max="16" width="18.28515625" bestFit="1" customWidth="1"/>
  </cols>
  <sheetData>
    <row r="2" spans="3:16" x14ac:dyDescent="0.25">
      <c r="D2" s="143" t="s">
        <v>273</v>
      </c>
      <c r="E2" s="143"/>
      <c r="F2" s="143"/>
      <c r="G2" s="143"/>
    </row>
    <row r="5" spans="3:16" x14ac:dyDescent="0.25">
      <c r="D5" s="160" t="s">
        <v>232</v>
      </c>
      <c r="E5" s="160"/>
      <c r="F5" s="31">
        <v>80000000</v>
      </c>
      <c r="G5" s="112"/>
    </row>
    <row r="6" spans="3:16" x14ac:dyDescent="0.25">
      <c r="D6" s="160" t="s">
        <v>233</v>
      </c>
      <c r="E6" s="160"/>
      <c r="F6" s="112">
        <v>60</v>
      </c>
      <c r="G6" s="112" t="s">
        <v>234</v>
      </c>
    </row>
    <row r="7" spans="3:16" x14ac:dyDescent="0.25">
      <c r="D7" s="160" t="s">
        <v>235</v>
      </c>
      <c r="E7" s="160"/>
      <c r="F7" s="113">
        <v>1.7399999999999999E-2</v>
      </c>
      <c r="G7" s="112" t="s">
        <v>236</v>
      </c>
    </row>
    <row r="8" spans="3:16" x14ac:dyDescent="0.25">
      <c r="D8" s="160" t="s">
        <v>237</v>
      </c>
      <c r="E8" s="160"/>
      <c r="F8" s="114">
        <f>-PMT(F7,F6,F5)</f>
        <v>2158872.0406541261</v>
      </c>
      <c r="G8" s="112" t="s">
        <v>236</v>
      </c>
    </row>
    <row r="12" spans="3:16" x14ac:dyDescent="0.25">
      <c r="C12" s="3" t="s">
        <v>238</v>
      </c>
      <c r="D12" s="3" t="s">
        <v>239</v>
      </c>
      <c r="E12" s="3" t="s">
        <v>240</v>
      </c>
      <c r="F12" s="3" t="s">
        <v>241</v>
      </c>
      <c r="G12" s="3" t="s">
        <v>242</v>
      </c>
    </row>
    <row r="13" spans="3:16" x14ac:dyDescent="0.25">
      <c r="C13" s="112">
        <v>0</v>
      </c>
      <c r="D13" s="31"/>
      <c r="E13" s="31"/>
      <c r="F13" s="31"/>
      <c r="G13" s="31">
        <f>F5</f>
        <v>80000000</v>
      </c>
      <c r="L13" s="117" t="s">
        <v>243</v>
      </c>
      <c r="M13" s="117" t="s">
        <v>244</v>
      </c>
      <c r="N13" s="117" t="s">
        <v>240</v>
      </c>
      <c r="O13" s="117" t="s">
        <v>241</v>
      </c>
      <c r="P13" s="117" t="s">
        <v>242</v>
      </c>
    </row>
    <row r="14" spans="3:16" x14ac:dyDescent="0.25">
      <c r="C14" s="112">
        <v>1</v>
      </c>
      <c r="D14" s="31">
        <f>F8</f>
        <v>2158872.0406541261</v>
      </c>
      <c r="E14" s="31">
        <f>G13*$F$7</f>
        <v>1392000</v>
      </c>
      <c r="F14" s="31">
        <f>D14-E14</f>
        <v>766872.04065412609</v>
      </c>
      <c r="G14" s="31">
        <f>G13-F14</f>
        <v>79233127.959345877</v>
      </c>
      <c r="L14" s="112">
        <v>1</v>
      </c>
      <c r="M14" s="31">
        <f>SUM(D14:D25)</f>
        <v>25906464.487849515</v>
      </c>
      <c r="N14" s="31">
        <f>SUM(E14:E25)</f>
        <v>15770188.378208926</v>
      </c>
      <c r="O14" s="31">
        <f>SUM(F14:F25)</f>
        <v>10136276.109640587</v>
      </c>
      <c r="P14" s="31">
        <f>G25</f>
        <v>69863723.890359432</v>
      </c>
    </row>
    <row r="15" spans="3:16" x14ac:dyDescent="0.25">
      <c r="C15" s="112">
        <f t="shared" ref="C15:C73" si="0">C14+1</f>
        <v>2</v>
      </c>
      <c r="D15" s="31">
        <f>D14</f>
        <v>2158872.0406541261</v>
      </c>
      <c r="E15" s="31">
        <f t="shared" ref="E15:E73" si="1">G14*$F$7</f>
        <v>1378656.4264926182</v>
      </c>
      <c r="F15" s="31">
        <f t="shared" ref="F15:F73" si="2">D15-E15</f>
        <v>780215.61416150793</v>
      </c>
      <c r="G15" s="31">
        <f t="shared" ref="G15:G73" si="3">G14-F15</f>
        <v>78452912.345184371</v>
      </c>
      <c r="L15" s="112">
        <f>L14+1</f>
        <v>2</v>
      </c>
      <c r="M15" s="31">
        <f>M14</f>
        <v>25906464.487849515</v>
      </c>
      <c r="N15" s="31">
        <f>SUM(E26:E37)</f>
        <v>13438968.657213183</v>
      </c>
      <c r="O15" s="31">
        <f>M15-N15</f>
        <v>12467495.830636332</v>
      </c>
      <c r="P15" s="31">
        <f>G37</f>
        <v>57396228.059723109</v>
      </c>
    </row>
    <row r="16" spans="3:16" x14ac:dyDescent="0.25">
      <c r="C16" s="112">
        <f t="shared" si="0"/>
        <v>3</v>
      </c>
      <c r="D16" s="31">
        <f t="shared" ref="D16:D73" si="4">D15</f>
        <v>2158872.0406541261</v>
      </c>
      <c r="E16" s="31">
        <f t="shared" si="1"/>
        <v>1365080.6748062079</v>
      </c>
      <c r="F16" s="31">
        <f t="shared" si="2"/>
        <v>793791.3658479182</v>
      </c>
      <c r="G16" s="31">
        <f t="shared" si="3"/>
        <v>77659120.979336455</v>
      </c>
      <c r="L16" s="112">
        <f>L15+1</f>
        <v>3</v>
      </c>
      <c r="M16" s="31">
        <f>M15</f>
        <v>25906464.487849515</v>
      </c>
      <c r="N16" s="31">
        <f>SUM(E38:E49)</f>
        <v>10571596.869247735</v>
      </c>
      <c r="O16" s="31">
        <f>M16-N16</f>
        <v>15334867.61860178</v>
      </c>
      <c r="P16" s="31">
        <f>G49</f>
        <v>42061360.441121317</v>
      </c>
    </row>
    <row r="17" spans="3:16" x14ac:dyDescent="0.25">
      <c r="C17" s="112">
        <f t="shared" si="0"/>
        <v>4</v>
      </c>
      <c r="D17" s="31">
        <f t="shared" si="4"/>
        <v>2158872.0406541261</v>
      </c>
      <c r="E17" s="31">
        <f t="shared" si="1"/>
        <v>1351268.7050404542</v>
      </c>
      <c r="F17" s="31">
        <f t="shared" si="2"/>
        <v>807603.33561367192</v>
      </c>
      <c r="G17" s="31">
        <f t="shared" si="3"/>
        <v>76851517.643722787</v>
      </c>
      <c r="L17" s="112">
        <f>L16+1</f>
        <v>4</v>
      </c>
      <c r="M17" s="31">
        <f>M16</f>
        <v>25906464.487849515</v>
      </c>
      <c r="N17" s="31">
        <f>SUM(E50:E61)</f>
        <v>7044764.5863995235</v>
      </c>
      <c r="O17" s="31">
        <f>M17-N17</f>
        <v>18861699.901449993</v>
      </c>
      <c r="P17" s="31">
        <f>G61</f>
        <v>23199660.539671335</v>
      </c>
    </row>
    <row r="18" spans="3:16" x14ac:dyDescent="0.25">
      <c r="C18" s="112">
        <f t="shared" si="0"/>
        <v>5</v>
      </c>
      <c r="D18" s="31">
        <f t="shared" si="4"/>
        <v>2158872.0406541261</v>
      </c>
      <c r="E18" s="31">
        <f t="shared" si="1"/>
        <v>1337216.4070007764</v>
      </c>
      <c r="F18" s="31">
        <f t="shared" si="2"/>
        <v>821655.63365334971</v>
      </c>
      <c r="G18" s="31">
        <f t="shared" si="3"/>
        <v>76029862.010069445</v>
      </c>
      <c r="L18" s="112">
        <f>L17+1</f>
        <v>5</v>
      </c>
      <c r="M18" s="31">
        <f>M17</f>
        <v>25906464.487849515</v>
      </c>
      <c r="N18" s="31">
        <f>SUM(E62:E73)</f>
        <v>2706803.9481782378</v>
      </c>
      <c r="O18" s="31">
        <f>M18-N18</f>
        <v>23199660.539671276</v>
      </c>
      <c r="P18" s="31">
        <f>G73</f>
        <v>6.2398612499237061E-8</v>
      </c>
    </row>
    <row r="19" spans="3:16" x14ac:dyDescent="0.25">
      <c r="C19" s="112">
        <f t="shared" si="0"/>
        <v>6</v>
      </c>
      <c r="D19" s="31">
        <f t="shared" si="4"/>
        <v>2158872.0406541261</v>
      </c>
      <c r="E19" s="31">
        <f t="shared" si="1"/>
        <v>1322919.5989752084</v>
      </c>
      <c r="F19" s="31">
        <f t="shared" si="2"/>
        <v>835952.44167891773</v>
      </c>
      <c r="G19" s="31">
        <f t="shared" si="3"/>
        <v>75193909.568390533</v>
      </c>
      <c r="L19" s="142" t="s">
        <v>21</v>
      </c>
      <c r="M19" s="142">
        <f>SUM(M14:M18)</f>
        <v>129532322.43924758</v>
      </c>
      <c r="N19" s="142">
        <f>SUM(N14:N18)</f>
        <v>49532322.439247608</v>
      </c>
      <c r="O19" s="142">
        <f>SUM(O14:O18)</f>
        <v>79999999.99999997</v>
      </c>
      <c r="P19" s="142"/>
    </row>
    <row r="20" spans="3:16" x14ac:dyDescent="0.25">
      <c r="C20" s="112">
        <f t="shared" si="0"/>
        <v>7</v>
      </c>
      <c r="D20" s="31">
        <f t="shared" si="4"/>
        <v>2158872.0406541261</v>
      </c>
      <c r="E20" s="31">
        <f t="shared" si="1"/>
        <v>1308374.0264899952</v>
      </c>
      <c r="F20" s="31">
        <f t="shared" si="2"/>
        <v>850498.0141641309</v>
      </c>
      <c r="G20" s="31">
        <f t="shared" si="3"/>
        <v>74343411.554226398</v>
      </c>
    </row>
    <row r="21" spans="3:16" x14ac:dyDescent="0.25">
      <c r="C21" s="112">
        <f t="shared" si="0"/>
        <v>8</v>
      </c>
      <c r="D21" s="31">
        <f t="shared" si="4"/>
        <v>2158872.0406541261</v>
      </c>
      <c r="E21" s="31">
        <f t="shared" si="1"/>
        <v>1293575.3610435391</v>
      </c>
      <c r="F21" s="31">
        <f t="shared" si="2"/>
        <v>865296.67961058696</v>
      </c>
      <c r="G21" s="31">
        <f t="shared" si="3"/>
        <v>73478114.874615818</v>
      </c>
    </row>
    <row r="22" spans="3:16" x14ac:dyDescent="0.25">
      <c r="C22" s="112">
        <f t="shared" si="0"/>
        <v>9</v>
      </c>
      <c r="D22" s="31">
        <f t="shared" si="4"/>
        <v>2158872.0406541261</v>
      </c>
      <c r="E22" s="31">
        <f t="shared" si="1"/>
        <v>1278519.1988183151</v>
      </c>
      <c r="F22" s="31">
        <f t="shared" si="2"/>
        <v>880352.84183581104</v>
      </c>
      <c r="G22" s="31">
        <f t="shared" si="3"/>
        <v>72597762.032780007</v>
      </c>
    </row>
    <row r="23" spans="3:16" x14ac:dyDescent="0.25">
      <c r="C23" s="112">
        <f t="shared" si="0"/>
        <v>10</v>
      </c>
      <c r="D23" s="31">
        <f t="shared" si="4"/>
        <v>2158872.0406541261</v>
      </c>
      <c r="E23" s="31">
        <f t="shared" si="1"/>
        <v>1263201.059370372</v>
      </c>
      <c r="F23" s="31">
        <f t="shared" si="2"/>
        <v>895670.98128375411</v>
      </c>
      <c r="G23" s="31">
        <f t="shared" si="3"/>
        <v>71702091.051496252</v>
      </c>
    </row>
    <row r="24" spans="3:16" x14ac:dyDescent="0.25">
      <c r="C24" s="112">
        <f t="shared" si="0"/>
        <v>11</v>
      </c>
      <c r="D24" s="31">
        <f t="shared" si="4"/>
        <v>2158872.0406541261</v>
      </c>
      <c r="E24" s="31">
        <f t="shared" si="1"/>
        <v>1247616.3842960347</v>
      </c>
      <c r="F24" s="31">
        <f t="shared" si="2"/>
        <v>911255.65635809139</v>
      </c>
      <c r="G24" s="31">
        <f t="shared" si="3"/>
        <v>70790835.395138159</v>
      </c>
    </row>
    <row r="25" spans="3:16" x14ac:dyDescent="0.25">
      <c r="C25" s="112">
        <f t="shared" si="0"/>
        <v>12</v>
      </c>
      <c r="D25" s="31">
        <f t="shared" si="4"/>
        <v>2158872.0406541261</v>
      </c>
      <c r="E25" s="31">
        <f t="shared" si="1"/>
        <v>1231760.5358754038</v>
      </c>
      <c r="F25" s="31">
        <f t="shared" si="2"/>
        <v>927111.5047787223</v>
      </c>
      <c r="G25" s="31">
        <f t="shared" si="3"/>
        <v>69863723.890359432</v>
      </c>
    </row>
    <row r="26" spans="3:16" x14ac:dyDescent="0.25">
      <c r="C26" s="112">
        <f t="shared" si="0"/>
        <v>13</v>
      </c>
      <c r="D26" s="31">
        <f t="shared" si="4"/>
        <v>2158872.0406541261</v>
      </c>
      <c r="E26" s="31">
        <f t="shared" si="1"/>
        <v>1215628.7956922541</v>
      </c>
      <c r="F26" s="31">
        <f t="shared" si="2"/>
        <v>943243.244961872</v>
      </c>
      <c r="G26" s="31">
        <f t="shared" si="3"/>
        <v>68920480.645397559</v>
      </c>
    </row>
    <row r="27" spans="3:16" x14ac:dyDescent="0.25">
      <c r="C27" s="112">
        <f t="shared" si="0"/>
        <v>14</v>
      </c>
      <c r="D27" s="31">
        <f t="shared" si="4"/>
        <v>2158872.0406541261</v>
      </c>
      <c r="E27" s="31">
        <f t="shared" si="1"/>
        <v>1199216.3632299174</v>
      </c>
      <c r="F27" s="31">
        <f t="shared" si="2"/>
        <v>959655.67742420873</v>
      </c>
      <c r="G27" s="31">
        <f t="shared" si="3"/>
        <v>67960824.967973351</v>
      </c>
    </row>
    <row r="28" spans="3:16" x14ac:dyDescent="0.25">
      <c r="C28" s="112">
        <f t="shared" si="0"/>
        <v>15</v>
      </c>
      <c r="D28" s="31">
        <f t="shared" si="4"/>
        <v>2158872.0406541261</v>
      </c>
      <c r="E28" s="31">
        <f t="shared" si="1"/>
        <v>1182518.3544427361</v>
      </c>
      <c r="F28" s="31">
        <f t="shared" si="2"/>
        <v>976353.68621138996</v>
      </c>
      <c r="G28" s="31">
        <f t="shared" si="3"/>
        <v>66984471.281761959</v>
      </c>
    </row>
    <row r="29" spans="3:16" x14ac:dyDescent="0.25">
      <c r="C29" s="112">
        <f t="shared" si="0"/>
        <v>16</v>
      </c>
      <c r="D29" s="31">
        <f t="shared" si="4"/>
        <v>2158872.0406541261</v>
      </c>
      <c r="E29" s="31">
        <f t="shared" si="1"/>
        <v>1165529.800302658</v>
      </c>
      <c r="F29" s="31">
        <f t="shared" si="2"/>
        <v>993342.24035146809</v>
      </c>
      <c r="G29" s="31">
        <f t="shared" si="3"/>
        <v>65991129.041410491</v>
      </c>
    </row>
    <row r="30" spans="3:16" x14ac:dyDescent="0.25">
      <c r="C30" s="112">
        <f t="shared" si="0"/>
        <v>17</v>
      </c>
      <c r="D30" s="31">
        <f t="shared" si="4"/>
        <v>2158872.0406541261</v>
      </c>
      <c r="E30" s="31">
        <f t="shared" si="1"/>
        <v>1148245.6453205424</v>
      </c>
      <c r="F30" s="31">
        <f t="shared" si="2"/>
        <v>1010626.3953335837</v>
      </c>
      <c r="G30" s="31">
        <f t="shared" si="3"/>
        <v>64980502.64607691</v>
      </c>
    </row>
    <row r="31" spans="3:16" x14ac:dyDescent="0.25">
      <c r="C31" s="112">
        <f t="shared" si="0"/>
        <v>18</v>
      </c>
      <c r="D31" s="31">
        <f t="shared" si="4"/>
        <v>2158872.0406541261</v>
      </c>
      <c r="E31" s="31">
        <f t="shared" si="1"/>
        <v>1130660.7460417382</v>
      </c>
      <c r="F31" s="31">
        <f t="shared" si="2"/>
        <v>1028211.2946123879</v>
      </c>
      <c r="G31" s="31">
        <f t="shared" si="3"/>
        <v>63952291.351464525</v>
      </c>
    </row>
    <row r="32" spans="3:16" x14ac:dyDescent="0.25">
      <c r="C32" s="112">
        <f t="shared" si="0"/>
        <v>19</v>
      </c>
      <c r="D32" s="31">
        <f t="shared" si="4"/>
        <v>2158872.0406541261</v>
      </c>
      <c r="E32" s="31">
        <f t="shared" si="1"/>
        <v>1112769.8695154826</v>
      </c>
      <c r="F32" s="31">
        <f t="shared" si="2"/>
        <v>1046102.1711386435</v>
      </c>
      <c r="G32" s="31">
        <f t="shared" si="3"/>
        <v>62906189.180325881</v>
      </c>
    </row>
    <row r="33" spans="3:7" x14ac:dyDescent="0.25">
      <c r="C33" s="112">
        <f t="shared" si="0"/>
        <v>20</v>
      </c>
      <c r="D33" s="31">
        <f t="shared" si="4"/>
        <v>2158872.0406541261</v>
      </c>
      <c r="E33" s="31">
        <f t="shared" si="1"/>
        <v>1094567.6917376702</v>
      </c>
      <c r="F33" s="31">
        <f t="shared" si="2"/>
        <v>1064304.3489164559</v>
      </c>
      <c r="G33" s="31">
        <f t="shared" si="3"/>
        <v>61841884.831409425</v>
      </c>
    </row>
    <row r="34" spans="3:7" x14ac:dyDescent="0.25">
      <c r="C34" s="112">
        <f t="shared" si="0"/>
        <v>21</v>
      </c>
      <c r="D34" s="31">
        <f t="shared" si="4"/>
        <v>2158872.0406541261</v>
      </c>
      <c r="E34" s="31">
        <f t="shared" si="1"/>
        <v>1076048.796066524</v>
      </c>
      <c r="F34" s="31">
        <f t="shared" si="2"/>
        <v>1082823.2445876021</v>
      </c>
      <c r="G34" s="31">
        <f t="shared" si="3"/>
        <v>60759061.586821824</v>
      </c>
    </row>
    <row r="35" spans="3:7" x14ac:dyDescent="0.25">
      <c r="C35" s="112">
        <f t="shared" si="0"/>
        <v>22</v>
      </c>
      <c r="D35" s="31">
        <f t="shared" si="4"/>
        <v>2158872.0406541261</v>
      </c>
      <c r="E35" s="31">
        <f t="shared" si="1"/>
        <v>1057207.6716106997</v>
      </c>
      <c r="F35" s="31">
        <f t="shared" si="2"/>
        <v>1101664.3690434264</v>
      </c>
      <c r="G35" s="31">
        <f t="shared" si="3"/>
        <v>59657397.2177784</v>
      </c>
    </row>
    <row r="36" spans="3:7" x14ac:dyDescent="0.25">
      <c r="C36" s="112">
        <f t="shared" si="0"/>
        <v>23</v>
      </c>
      <c r="D36" s="31">
        <f t="shared" si="4"/>
        <v>2158872.0406541261</v>
      </c>
      <c r="E36" s="31">
        <f t="shared" si="1"/>
        <v>1038038.7115893441</v>
      </c>
      <c r="F36" s="31">
        <f t="shared" si="2"/>
        <v>1120833.329064782</v>
      </c>
      <c r="G36" s="31">
        <f t="shared" si="3"/>
        <v>58536563.888713621</v>
      </c>
    </row>
    <row r="37" spans="3:7" x14ac:dyDescent="0.25">
      <c r="C37" s="112">
        <f t="shared" si="0"/>
        <v>24</v>
      </c>
      <c r="D37" s="31">
        <f t="shared" si="4"/>
        <v>2158872.0406541261</v>
      </c>
      <c r="E37" s="31">
        <f t="shared" si="1"/>
        <v>1018536.2116636169</v>
      </c>
      <c r="F37" s="31">
        <f t="shared" si="2"/>
        <v>1140335.8289905093</v>
      </c>
      <c r="G37" s="31">
        <f t="shared" si="3"/>
        <v>57396228.059723109</v>
      </c>
    </row>
    <row r="38" spans="3:7" x14ac:dyDescent="0.25">
      <c r="C38" s="112">
        <f t="shared" si="0"/>
        <v>25</v>
      </c>
      <c r="D38" s="31">
        <f t="shared" si="4"/>
        <v>2158872.0406541261</v>
      </c>
      <c r="E38" s="31">
        <f t="shared" si="1"/>
        <v>998694.36823918205</v>
      </c>
      <c r="F38" s="31">
        <f t="shared" si="2"/>
        <v>1160177.672414944</v>
      </c>
      <c r="G38" s="31">
        <f t="shared" si="3"/>
        <v>56236050.387308165</v>
      </c>
    </row>
    <row r="39" spans="3:7" x14ac:dyDescent="0.25">
      <c r="C39" s="112">
        <f t="shared" si="0"/>
        <v>26</v>
      </c>
      <c r="D39" s="31">
        <f t="shared" si="4"/>
        <v>2158872.0406541261</v>
      </c>
      <c r="E39" s="31">
        <f t="shared" si="1"/>
        <v>978507.27673916204</v>
      </c>
      <c r="F39" s="31">
        <f t="shared" si="2"/>
        <v>1180364.7639149642</v>
      </c>
      <c r="G39" s="31">
        <f t="shared" si="3"/>
        <v>55055685.6233932</v>
      </c>
    </row>
    <row r="40" spans="3:7" x14ac:dyDescent="0.25">
      <c r="C40" s="112">
        <f t="shared" si="0"/>
        <v>27</v>
      </c>
      <c r="D40" s="31">
        <f t="shared" si="4"/>
        <v>2158872.0406541261</v>
      </c>
      <c r="E40" s="31">
        <f t="shared" si="1"/>
        <v>957968.92984704161</v>
      </c>
      <c r="F40" s="31">
        <f t="shared" si="2"/>
        <v>1200903.1108070845</v>
      </c>
      <c r="G40" s="31">
        <f t="shared" si="3"/>
        <v>53854782.512586117</v>
      </c>
    </row>
    <row r="41" spans="3:7" x14ac:dyDescent="0.25">
      <c r="C41" s="112">
        <f t="shared" si="0"/>
        <v>28</v>
      </c>
      <c r="D41" s="31">
        <f t="shared" si="4"/>
        <v>2158872.0406541261</v>
      </c>
      <c r="E41" s="31">
        <f t="shared" si="1"/>
        <v>937073.21571899834</v>
      </c>
      <c r="F41" s="31">
        <f t="shared" si="2"/>
        <v>1221798.8249351277</v>
      </c>
      <c r="G41" s="31">
        <f t="shared" si="3"/>
        <v>52632983.687650986</v>
      </c>
    </row>
    <row r="42" spans="3:7" x14ac:dyDescent="0.25">
      <c r="C42" s="112">
        <f t="shared" si="0"/>
        <v>29</v>
      </c>
      <c r="D42" s="31">
        <f t="shared" si="4"/>
        <v>2158872.0406541261</v>
      </c>
      <c r="E42" s="31">
        <f t="shared" si="1"/>
        <v>915813.91616512707</v>
      </c>
      <c r="F42" s="31">
        <f t="shared" si="2"/>
        <v>1243058.1244889991</v>
      </c>
      <c r="G42" s="31">
        <f t="shared" si="3"/>
        <v>51389925.563161984</v>
      </c>
    </row>
    <row r="43" spans="3:7" x14ac:dyDescent="0.25">
      <c r="C43" s="112">
        <f t="shared" si="0"/>
        <v>30</v>
      </c>
      <c r="D43" s="31">
        <f t="shared" si="4"/>
        <v>2158872.0406541261</v>
      </c>
      <c r="E43" s="31">
        <f t="shared" si="1"/>
        <v>894184.70479901845</v>
      </c>
      <c r="F43" s="31">
        <f t="shared" si="2"/>
        <v>1264687.3358551078</v>
      </c>
      <c r="G43" s="31">
        <f t="shared" si="3"/>
        <v>50125238.227306873</v>
      </c>
    </row>
    <row r="44" spans="3:7" x14ac:dyDescent="0.25">
      <c r="C44" s="112">
        <f t="shared" si="0"/>
        <v>31</v>
      </c>
      <c r="D44" s="31">
        <f t="shared" si="4"/>
        <v>2158872.0406541261</v>
      </c>
      <c r="E44" s="31">
        <f t="shared" si="1"/>
        <v>872179.1451551395</v>
      </c>
      <c r="F44" s="31">
        <f t="shared" si="2"/>
        <v>1286692.8954989866</v>
      </c>
      <c r="G44" s="31">
        <f t="shared" si="3"/>
        <v>48838545.331807889</v>
      </c>
    </row>
    <row r="45" spans="3:7" x14ac:dyDescent="0.25">
      <c r="C45" s="112">
        <f t="shared" si="0"/>
        <v>32</v>
      </c>
      <c r="D45" s="31">
        <f t="shared" si="4"/>
        <v>2158872.0406541261</v>
      </c>
      <c r="E45" s="31">
        <f t="shared" si="1"/>
        <v>849790.68877345719</v>
      </c>
      <c r="F45" s="31">
        <f t="shared" si="2"/>
        <v>1309081.3518806689</v>
      </c>
      <c r="G45" s="31">
        <f t="shared" si="3"/>
        <v>47529463.979927219</v>
      </c>
    </row>
    <row r="46" spans="3:7" x14ac:dyDescent="0.25">
      <c r="C46" s="112">
        <f t="shared" si="0"/>
        <v>33</v>
      </c>
      <c r="D46" s="31">
        <f t="shared" si="4"/>
        <v>2158872.0406541261</v>
      </c>
      <c r="E46" s="31">
        <f t="shared" si="1"/>
        <v>827012.67325073353</v>
      </c>
      <c r="F46" s="31">
        <f t="shared" si="2"/>
        <v>1331859.3674033927</v>
      </c>
      <c r="G46" s="31">
        <f t="shared" si="3"/>
        <v>46197604.612523824</v>
      </c>
    </row>
    <row r="47" spans="3:7" x14ac:dyDescent="0.25">
      <c r="C47" s="112">
        <f t="shared" si="0"/>
        <v>34</v>
      </c>
      <c r="D47" s="31">
        <f t="shared" si="4"/>
        <v>2158872.0406541261</v>
      </c>
      <c r="E47" s="31">
        <f t="shared" si="1"/>
        <v>803838.32025791449</v>
      </c>
      <c r="F47" s="31">
        <f t="shared" si="2"/>
        <v>1355033.7203962116</v>
      </c>
      <c r="G47" s="31">
        <f t="shared" si="3"/>
        <v>44842570.892127611</v>
      </c>
    </row>
    <row r="48" spans="3:7" x14ac:dyDescent="0.25">
      <c r="C48" s="112">
        <f t="shared" si="0"/>
        <v>35</v>
      </c>
      <c r="D48" s="31">
        <f t="shared" si="4"/>
        <v>2158872.0406541261</v>
      </c>
      <c r="E48" s="31">
        <f t="shared" si="1"/>
        <v>780260.7335230204</v>
      </c>
      <c r="F48" s="31">
        <f t="shared" si="2"/>
        <v>1378611.3071311056</v>
      </c>
      <c r="G48" s="31">
        <f t="shared" si="3"/>
        <v>43463959.584996507</v>
      </c>
    </row>
    <row r="49" spans="3:7" x14ac:dyDescent="0.25">
      <c r="C49" s="112">
        <f t="shared" si="0"/>
        <v>36</v>
      </c>
      <c r="D49" s="31">
        <f t="shared" si="4"/>
        <v>2158872.0406541261</v>
      </c>
      <c r="E49" s="31">
        <f t="shared" si="1"/>
        <v>756272.89677893918</v>
      </c>
      <c r="F49" s="31">
        <f t="shared" si="2"/>
        <v>1402599.1438751868</v>
      </c>
      <c r="G49" s="31">
        <f t="shared" si="3"/>
        <v>42061360.441121317</v>
      </c>
    </row>
    <row r="50" spans="3:7" x14ac:dyDescent="0.25">
      <c r="C50" s="112">
        <f t="shared" si="0"/>
        <v>37</v>
      </c>
      <c r="D50" s="31">
        <f t="shared" si="4"/>
        <v>2158872.0406541261</v>
      </c>
      <c r="E50" s="31">
        <f t="shared" si="1"/>
        <v>731867.67167551082</v>
      </c>
      <c r="F50" s="31">
        <f t="shared" si="2"/>
        <v>1427004.3689786154</v>
      </c>
      <c r="G50" s="31">
        <f t="shared" si="3"/>
        <v>40634356.072142705</v>
      </c>
    </row>
    <row r="51" spans="3:7" x14ac:dyDescent="0.25">
      <c r="C51" s="112">
        <f t="shared" si="0"/>
        <v>38</v>
      </c>
      <c r="D51" s="31">
        <f t="shared" si="4"/>
        <v>2158872.0406541261</v>
      </c>
      <c r="E51" s="31">
        <f t="shared" si="1"/>
        <v>707037.79565528303</v>
      </c>
      <c r="F51" s="31">
        <f t="shared" si="2"/>
        <v>1451834.2449988429</v>
      </c>
      <c r="G51" s="31">
        <f t="shared" si="3"/>
        <v>39182521.827143863</v>
      </c>
    </row>
    <row r="52" spans="3:7" x14ac:dyDescent="0.25">
      <c r="C52" s="112">
        <f t="shared" si="0"/>
        <v>39</v>
      </c>
      <c r="D52" s="31">
        <f t="shared" si="4"/>
        <v>2158872.0406541261</v>
      </c>
      <c r="E52" s="31">
        <f t="shared" si="1"/>
        <v>681775.8797923032</v>
      </c>
      <c r="F52" s="31">
        <f t="shared" si="2"/>
        <v>1477096.1608618228</v>
      </c>
      <c r="G52" s="31">
        <f t="shared" si="3"/>
        <v>37705425.666282043</v>
      </c>
    </row>
    <row r="53" spans="3:7" x14ac:dyDescent="0.25">
      <c r="C53" s="112">
        <f t="shared" si="0"/>
        <v>40</v>
      </c>
      <c r="D53" s="31">
        <f t="shared" si="4"/>
        <v>2158872.0406541261</v>
      </c>
      <c r="E53" s="31">
        <f t="shared" si="1"/>
        <v>656074.4065933075</v>
      </c>
      <c r="F53" s="31">
        <f t="shared" si="2"/>
        <v>1502797.6340608187</v>
      </c>
      <c r="G53" s="31">
        <f t="shared" si="3"/>
        <v>36202628.032221228</v>
      </c>
    </row>
    <row r="54" spans="3:7" x14ac:dyDescent="0.25">
      <c r="C54" s="112">
        <f t="shared" si="0"/>
        <v>41</v>
      </c>
      <c r="D54" s="31">
        <f t="shared" si="4"/>
        <v>2158872.0406541261</v>
      </c>
      <c r="E54" s="31">
        <f t="shared" si="1"/>
        <v>629925.72776064929</v>
      </c>
      <c r="F54" s="31">
        <f t="shared" si="2"/>
        <v>1528946.3128934768</v>
      </c>
      <c r="G54" s="31">
        <f t="shared" si="3"/>
        <v>34673681.719327748</v>
      </c>
    </row>
    <row r="55" spans="3:7" x14ac:dyDescent="0.25">
      <c r="C55" s="112">
        <f t="shared" si="0"/>
        <v>42</v>
      </c>
      <c r="D55" s="31">
        <f t="shared" si="4"/>
        <v>2158872.0406541261</v>
      </c>
      <c r="E55" s="31">
        <f t="shared" si="1"/>
        <v>603322.06191630277</v>
      </c>
      <c r="F55" s="31">
        <f t="shared" si="2"/>
        <v>1555549.9787378232</v>
      </c>
      <c r="G55" s="31">
        <f t="shared" si="3"/>
        <v>33118131.740589924</v>
      </c>
    </row>
    <row r="56" spans="3:7" x14ac:dyDescent="0.25">
      <c r="C56" s="112">
        <f t="shared" si="0"/>
        <v>43</v>
      </c>
      <c r="D56" s="31">
        <f t="shared" si="4"/>
        <v>2158872.0406541261</v>
      </c>
      <c r="E56" s="31">
        <f t="shared" si="1"/>
        <v>576255.49228626466</v>
      </c>
      <c r="F56" s="31">
        <f t="shared" si="2"/>
        <v>1582616.5483678614</v>
      </c>
      <c r="G56" s="31">
        <f t="shared" si="3"/>
        <v>31535515.192222062</v>
      </c>
    </row>
    <row r="57" spans="3:7" x14ac:dyDescent="0.25">
      <c r="C57" s="112">
        <f t="shared" si="0"/>
        <v>44</v>
      </c>
      <c r="D57" s="31">
        <f t="shared" si="4"/>
        <v>2158872.0406541261</v>
      </c>
      <c r="E57" s="31">
        <f t="shared" si="1"/>
        <v>548717.96434466389</v>
      </c>
      <c r="F57" s="31">
        <f t="shared" si="2"/>
        <v>1610154.0763094621</v>
      </c>
      <c r="G57" s="31">
        <f t="shared" si="3"/>
        <v>29925361.115912601</v>
      </c>
    </row>
    <row r="58" spans="3:7" x14ac:dyDescent="0.25">
      <c r="C58" s="112">
        <f t="shared" si="0"/>
        <v>45</v>
      </c>
      <c r="D58" s="31">
        <f t="shared" si="4"/>
        <v>2158872.0406541261</v>
      </c>
      <c r="E58" s="31">
        <f t="shared" si="1"/>
        <v>520701.28341687925</v>
      </c>
      <c r="F58" s="31">
        <f t="shared" si="2"/>
        <v>1638170.7572372467</v>
      </c>
      <c r="G58" s="31">
        <f t="shared" si="3"/>
        <v>28287190.358675353</v>
      </c>
    </row>
    <row r="59" spans="3:7" x14ac:dyDescent="0.25">
      <c r="C59" s="112">
        <f t="shared" si="0"/>
        <v>46</v>
      </c>
      <c r="D59" s="31">
        <f t="shared" si="4"/>
        <v>2158872.0406541261</v>
      </c>
      <c r="E59" s="31">
        <f t="shared" si="1"/>
        <v>492197.1122409511</v>
      </c>
      <c r="F59" s="31">
        <f t="shared" si="2"/>
        <v>1666674.928413175</v>
      </c>
      <c r="G59" s="31">
        <f t="shared" si="3"/>
        <v>26620515.430262178</v>
      </c>
    </row>
    <row r="60" spans="3:7" x14ac:dyDescent="0.25">
      <c r="C60" s="112">
        <f t="shared" si="0"/>
        <v>47</v>
      </c>
      <c r="D60" s="31">
        <f t="shared" si="4"/>
        <v>2158872.0406541261</v>
      </c>
      <c r="E60" s="31">
        <f t="shared" si="1"/>
        <v>463196.96848656185</v>
      </c>
      <c r="F60" s="31">
        <f t="shared" si="2"/>
        <v>1695675.0721675642</v>
      </c>
      <c r="G60" s="31">
        <f t="shared" si="3"/>
        <v>24924840.358094614</v>
      </c>
    </row>
    <row r="61" spans="3:7" x14ac:dyDescent="0.25">
      <c r="C61" s="112">
        <f t="shared" si="0"/>
        <v>48</v>
      </c>
      <c r="D61" s="31">
        <f t="shared" si="4"/>
        <v>2158872.0406541261</v>
      </c>
      <c r="E61" s="31">
        <f t="shared" si="1"/>
        <v>433692.22223084624</v>
      </c>
      <c r="F61" s="31">
        <f t="shared" si="2"/>
        <v>1725179.8184232798</v>
      </c>
      <c r="G61" s="31">
        <f t="shared" si="3"/>
        <v>23199660.539671335</v>
      </c>
    </row>
    <row r="62" spans="3:7" x14ac:dyDescent="0.25">
      <c r="C62" s="112">
        <f t="shared" si="0"/>
        <v>49</v>
      </c>
      <c r="D62" s="31">
        <f t="shared" si="4"/>
        <v>2158872.0406541261</v>
      </c>
      <c r="E62" s="31">
        <f t="shared" si="1"/>
        <v>403674.0933902812</v>
      </c>
      <c r="F62" s="31">
        <f t="shared" si="2"/>
        <v>1755197.9472638448</v>
      </c>
      <c r="G62" s="31">
        <f t="shared" si="3"/>
        <v>21444462.592407491</v>
      </c>
    </row>
    <row r="63" spans="3:7" x14ac:dyDescent="0.25">
      <c r="C63" s="112">
        <f t="shared" si="0"/>
        <v>50</v>
      </c>
      <c r="D63" s="31">
        <f t="shared" si="4"/>
        <v>2158872.0406541261</v>
      </c>
      <c r="E63" s="31">
        <f t="shared" si="1"/>
        <v>373133.64910789032</v>
      </c>
      <c r="F63" s="31">
        <f t="shared" si="2"/>
        <v>1785738.3915462359</v>
      </c>
      <c r="G63" s="31">
        <f t="shared" si="3"/>
        <v>19658724.200861257</v>
      </c>
    </row>
    <row r="64" spans="3:7" x14ac:dyDescent="0.25">
      <c r="C64" s="112">
        <f t="shared" si="0"/>
        <v>51</v>
      </c>
      <c r="D64" s="31">
        <f t="shared" si="4"/>
        <v>2158872.0406541261</v>
      </c>
      <c r="E64" s="31">
        <f t="shared" si="1"/>
        <v>342061.80109498586</v>
      </c>
      <c r="F64" s="31">
        <f t="shared" si="2"/>
        <v>1816810.2395591403</v>
      </c>
      <c r="G64" s="31">
        <f t="shared" si="3"/>
        <v>17841913.961302117</v>
      </c>
    </row>
    <row r="65" spans="3:7" x14ac:dyDescent="0.25">
      <c r="C65" s="112">
        <f t="shared" si="0"/>
        <v>52</v>
      </c>
      <c r="D65" s="31">
        <f t="shared" si="4"/>
        <v>2158872.0406541261</v>
      </c>
      <c r="E65" s="31">
        <f t="shared" si="1"/>
        <v>310449.30292665679</v>
      </c>
      <c r="F65" s="31">
        <f t="shared" si="2"/>
        <v>1848422.7377274693</v>
      </c>
      <c r="G65" s="31">
        <f t="shared" si="3"/>
        <v>15993491.223574648</v>
      </c>
    </row>
    <row r="66" spans="3:7" x14ac:dyDescent="0.25">
      <c r="C66" s="112">
        <f t="shared" si="0"/>
        <v>53</v>
      </c>
      <c r="D66" s="31">
        <f t="shared" si="4"/>
        <v>2158872.0406541261</v>
      </c>
      <c r="E66" s="31">
        <f t="shared" si="1"/>
        <v>278286.74729019887</v>
      </c>
      <c r="F66" s="31">
        <f t="shared" si="2"/>
        <v>1880585.2933639272</v>
      </c>
      <c r="G66" s="31">
        <f t="shared" si="3"/>
        <v>14112905.930210721</v>
      </c>
    </row>
    <row r="67" spans="3:7" x14ac:dyDescent="0.25">
      <c r="C67" s="112">
        <f t="shared" si="0"/>
        <v>54</v>
      </c>
      <c r="D67" s="31">
        <f t="shared" si="4"/>
        <v>2158872.0406541261</v>
      </c>
      <c r="E67" s="31">
        <f t="shared" si="1"/>
        <v>245564.56318566651</v>
      </c>
      <c r="F67" s="31">
        <f t="shared" si="2"/>
        <v>1913307.4774684596</v>
      </c>
      <c r="G67" s="31">
        <f t="shared" si="3"/>
        <v>12199598.452742262</v>
      </c>
    </row>
    <row r="68" spans="3:7" x14ac:dyDescent="0.25">
      <c r="C68" s="112">
        <f t="shared" si="0"/>
        <v>55</v>
      </c>
      <c r="D68" s="31">
        <f t="shared" si="4"/>
        <v>2158872.0406541261</v>
      </c>
      <c r="E68" s="31">
        <f t="shared" si="1"/>
        <v>212273.01307771535</v>
      </c>
      <c r="F68" s="31">
        <f t="shared" si="2"/>
        <v>1946599.0275764107</v>
      </c>
      <c r="G68" s="31">
        <f t="shared" si="3"/>
        <v>10252999.425165851</v>
      </c>
    </row>
    <row r="69" spans="3:7" x14ac:dyDescent="0.25">
      <c r="C69" s="112">
        <f t="shared" si="0"/>
        <v>56</v>
      </c>
      <c r="D69" s="31">
        <f t="shared" si="4"/>
        <v>2158872.0406541261</v>
      </c>
      <c r="E69" s="31">
        <f t="shared" si="1"/>
        <v>178402.18999788578</v>
      </c>
      <c r="F69" s="31">
        <f t="shared" si="2"/>
        <v>1980469.8506562402</v>
      </c>
      <c r="G69" s="31">
        <f t="shared" si="3"/>
        <v>8272529.5745096104</v>
      </c>
    </row>
    <row r="70" spans="3:7" x14ac:dyDescent="0.25">
      <c r="C70" s="112">
        <f t="shared" si="0"/>
        <v>57</v>
      </c>
      <c r="D70" s="31">
        <f t="shared" si="4"/>
        <v>2158872.0406541261</v>
      </c>
      <c r="E70" s="31">
        <f t="shared" si="1"/>
        <v>143942.0145964672</v>
      </c>
      <c r="F70" s="31">
        <f t="shared" si="2"/>
        <v>2014930.0260576589</v>
      </c>
      <c r="G70" s="31">
        <f t="shared" si="3"/>
        <v>6257599.5484519517</v>
      </c>
    </row>
    <row r="71" spans="3:7" x14ac:dyDescent="0.25">
      <c r="C71" s="112">
        <f t="shared" si="0"/>
        <v>58</v>
      </c>
      <c r="D71" s="31">
        <f t="shared" si="4"/>
        <v>2158872.0406541261</v>
      </c>
      <c r="E71" s="31">
        <f t="shared" si="1"/>
        <v>108882.23214306396</v>
      </c>
      <c r="F71" s="31">
        <f t="shared" si="2"/>
        <v>2049989.8085110621</v>
      </c>
      <c r="G71" s="31">
        <f t="shared" si="3"/>
        <v>4207609.7399408892</v>
      </c>
    </row>
    <row r="72" spans="3:7" x14ac:dyDescent="0.25">
      <c r="C72" s="112">
        <f t="shared" si="0"/>
        <v>59</v>
      </c>
      <c r="D72" s="31">
        <f t="shared" si="4"/>
        <v>2158872.0406541261</v>
      </c>
      <c r="E72" s="31">
        <f t="shared" si="1"/>
        <v>73212.409474971471</v>
      </c>
      <c r="F72" s="31">
        <f t="shared" si="2"/>
        <v>2085659.6311791546</v>
      </c>
      <c r="G72" s="31">
        <f t="shared" si="3"/>
        <v>2121950.1087617343</v>
      </c>
    </row>
    <row r="73" spans="3:7" x14ac:dyDescent="0.25">
      <c r="C73" s="112">
        <f t="shared" si="0"/>
        <v>60</v>
      </c>
      <c r="D73" s="31">
        <f t="shared" si="4"/>
        <v>2158872.0406541261</v>
      </c>
      <c r="E73" s="31">
        <f t="shared" si="1"/>
        <v>36921.931892454173</v>
      </c>
      <c r="F73" s="31">
        <f t="shared" si="2"/>
        <v>2121950.1087616719</v>
      </c>
      <c r="G73" s="31">
        <f t="shared" si="3"/>
        <v>6.2398612499237061E-8</v>
      </c>
    </row>
  </sheetData>
  <mergeCells count="5">
    <mergeCell ref="D2:G2"/>
    <mergeCell ref="D5:E5"/>
    <mergeCell ref="D6:E6"/>
    <mergeCell ref="D7:E7"/>
    <mergeCell ref="D8:E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18BE2-26E3-4FFD-96AB-C44815BFD8B2}">
  <dimension ref="A1:F16"/>
  <sheetViews>
    <sheetView workbookViewId="0">
      <selection sqref="A1:F14"/>
    </sheetView>
  </sheetViews>
  <sheetFormatPr baseColWidth="10" defaultRowHeight="15" x14ac:dyDescent="0.25"/>
  <cols>
    <col min="1" max="1" width="27.28515625" bestFit="1" customWidth="1"/>
    <col min="2" max="4" width="20.28515625" bestFit="1" customWidth="1"/>
    <col min="5" max="6" width="20" bestFit="1" customWidth="1"/>
  </cols>
  <sheetData>
    <row r="1" spans="1:6" x14ac:dyDescent="0.25">
      <c r="A1" s="124" t="s">
        <v>145</v>
      </c>
      <c r="B1" s="125">
        <v>2024</v>
      </c>
      <c r="C1" s="125">
        <v>2025</v>
      </c>
      <c r="D1" s="125">
        <v>2026</v>
      </c>
      <c r="E1" s="125">
        <v>2027</v>
      </c>
      <c r="F1" s="125">
        <v>2028</v>
      </c>
    </row>
    <row r="2" spans="1:6" ht="15.75" x14ac:dyDescent="0.25">
      <c r="A2" s="91" t="s">
        <v>146</v>
      </c>
      <c r="B2" s="92">
        <f>Presupuesto!R17</f>
        <v>779670000</v>
      </c>
      <c r="C2" s="92">
        <f>Presupuesto!S17</f>
        <v>962805343.50000012</v>
      </c>
      <c r="D2" s="92">
        <f>Presupuesto!T17</f>
        <v>1209300505.0681503</v>
      </c>
      <c r="E2" s="92">
        <f>Presupuesto!U17</f>
        <v>1501371480.4859524</v>
      </c>
      <c r="F2" s="92">
        <f>Presupuesto!V17</f>
        <v>1848434903.6707535</v>
      </c>
    </row>
    <row r="3" spans="1:6" ht="15.75" x14ac:dyDescent="0.25">
      <c r="A3" s="91" t="s">
        <v>147</v>
      </c>
      <c r="B3" s="92">
        <f>Presupuesto!R21</f>
        <v>183240000</v>
      </c>
      <c r="C3" s="92">
        <f>Presupuesto!S21</f>
        <v>216945852.75000003</v>
      </c>
      <c r="D3" s="92">
        <f>Presupuesto!T21</f>
        <v>270183088.86277503</v>
      </c>
      <c r="E3" s="92">
        <f>Presupuesto!U21</f>
        <v>348601597.38080978</v>
      </c>
      <c r="F3" s="92">
        <f>Presupuesto!V21</f>
        <v>423760101.77611238</v>
      </c>
    </row>
    <row r="4" spans="1:6" ht="15.75" x14ac:dyDescent="0.25">
      <c r="A4" s="91" t="s">
        <v>148</v>
      </c>
      <c r="B4" s="92">
        <f>'Mano de obra'!I15</f>
        <v>45235422.172224</v>
      </c>
      <c r="C4" s="92">
        <f>B4*(1+11.43%)</f>
        <v>50405830.926509209</v>
      </c>
      <c r="D4" s="92">
        <f t="shared" ref="D4:F4" si="0">C4*(1+11.43%)</f>
        <v>56167217.401409216</v>
      </c>
      <c r="E4" s="92">
        <f t="shared" si="0"/>
        <v>62587130.350390293</v>
      </c>
      <c r="F4" s="92">
        <f t="shared" si="0"/>
        <v>69740839.349439904</v>
      </c>
    </row>
    <row r="5" spans="1:6" ht="15.75" x14ac:dyDescent="0.25">
      <c r="A5" s="91" t="s">
        <v>149</v>
      </c>
      <c r="B5" s="92">
        <f>'G.A-G.V-CIFS-Depreciaciones'!D58</f>
        <v>214077099.63392812</v>
      </c>
      <c r="C5" s="92">
        <f>B5*(1+11.43%)</f>
        <v>238546112.12208611</v>
      </c>
      <c r="D5" s="92">
        <f t="shared" ref="D5:E5" si="1">C5*(1+11.43%)</f>
        <v>265811932.73764056</v>
      </c>
      <c r="E5" s="92">
        <f t="shared" si="1"/>
        <v>296194236.64955288</v>
      </c>
      <c r="F5" s="92">
        <f>E5*(1+11.43%)</f>
        <v>330049237.89859682</v>
      </c>
    </row>
    <row r="6" spans="1:6" x14ac:dyDescent="0.25">
      <c r="A6" s="126" t="s">
        <v>150</v>
      </c>
      <c r="B6" s="127">
        <f>+B2-B3-B4-B5</f>
        <v>337117478.19384784</v>
      </c>
      <c r="C6" s="127">
        <f>+C2-C3-C4-C5</f>
        <v>456907547.70140475</v>
      </c>
      <c r="D6" s="127">
        <f t="shared" ref="D6:F6" si="2">+D2-D3-D4-D5</f>
        <v>617138266.06632543</v>
      </c>
      <c r="E6" s="127">
        <f t="shared" si="2"/>
        <v>793988516.10519958</v>
      </c>
      <c r="F6" s="127">
        <f t="shared" si="2"/>
        <v>1024884724.6466045</v>
      </c>
    </row>
    <row r="7" spans="1:6" ht="15.75" x14ac:dyDescent="0.25">
      <c r="A7" s="91" t="s">
        <v>151</v>
      </c>
      <c r="B7" s="92">
        <f>'G.A-G.V-CIFS-Depreciaciones'!D85</f>
        <v>147409316.72331166</v>
      </c>
      <c r="C7" s="92">
        <f>B7*(1+11.43%)</f>
        <v>164258201.6247862</v>
      </c>
      <c r="D7" s="92">
        <f t="shared" ref="D7:F7" si="3">C7*(1+11.43%)</f>
        <v>183032914.07049927</v>
      </c>
      <c r="E7" s="92">
        <f t="shared" si="3"/>
        <v>203953576.14875734</v>
      </c>
      <c r="F7" s="92">
        <f t="shared" si="3"/>
        <v>227265469.90256032</v>
      </c>
    </row>
    <row r="8" spans="1:6" ht="15.75" x14ac:dyDescent="0.25">
      <c r="A8" s="91" t="s">
        <v>152</v>
      </c>
      <c r="B8" s="92">
        <f>'G.A-G.V-CIFS-Depreciaciones'!D115</f>
        <v>157667997.36363643</v>
      </c>
      <c r="C8" s="92">
        <f>B8*(1+11.43%)</f>
        <v>175689449.46230009</v>
      </c>
      <c r="D8" s="92">
        <f t="shared" ref="D8:F8" si="4">C8*(1+11.43%)</f>
        <v>195770753.53584102</v>
      </c>
      <c r="E8" s="92">
        <f t="shared" si="4"/>
        <v>218147350.66498765</v>
      </c>
      <c r="F8" s="92">
        <f t="shared" si="4"/>
        <v>243081592.84599575</v>
      </c>
    </row>
    <row r="9" spans="1:6" x14ac:dyDescent="0.25">
      <c r="A9" s="126" t="s">
        <v>153</v>
      </c>
      <c r="B9" s="127">
        <f>+B6-B7-B8</f>
        <v>32040164.106899738</v>
      </c>
      <c r="C9" s="127">
        <f t="shared" ref="C9:F9" si="5">+C6-C7-C8</f>
        <v>116959896.61431846</v>
      </c>
      <c r="D9" s="127">
        <f t="shared" si="5"/>
        <v>238334598.45998511</v>
      </c>
      <c r="E9" s="127">
        <f t="shared" si="5"/>
        <v>371887589.29145455</v>
      </c>
      <c r="F9" s="127">
        <f t="shared" si="5"/>
        <v>554537661.8980484</v>
      </c>
    </row>
    <row r="10" spans="1:6" ht="15.75" x14ac:dyDescent="0.25">
      <c r="A10" s="91" t="s">
        <v>130</v>
      </c>
      <c r="B10" s="92">
        <f>Préstamo!$N$14</f>
        <v>15770188.378208926</v>
      </c>
      <c r="C10" s="92">
        <f>Préstamo!$N$15</f>
        <v>13438968.657213183</v>
      </c>
      <c r="D10" s="92">
        <f>Préstamo!$N$16</f>
        <v>10571596.869247735</v>
      </c>
      <c r="E10" s="92">
        <f>Préstamo!$N$17</f>
        <v>7044764.5863995235</v>
      </c>
      <c r="F10" s="92">
        <f>Préstamo!$N$18</f>
        <v>2706803.9481782378</v>
      </c>
    </row>
    <row r="11" spans="1:6" ht="15.75" x14ac:dyDescent="0.25">
      <c r="A11" s="91" t="s">
        <v>154</v>
      </c>
      <c r="B11" s="97">
        <f>B2*4%</f>
        <v>31186800</v>
      </c>
      <c r="C11" s="97">
        <f t="shared" ref="C11:F11" si="6">C2*4%</f>
        <v>38512213.740000002</v>
      </c>
      <c r="D11" s="97">
        <f t="shared" si="6"/>
        <v>48372020.202726014</v>
      </c>
      <c r="E11" s="97">
        <f t="shared" si="6"/>
        <v>60054859.219438098</v>
      </c>
      <c r="F11" s="97">
        <f t="shared" si="6"/>
        <v>73937396.146830142</v>
      </c>
    </row>
    <row r="12" spans="1:6" x14ac:dyDescent="0.25">
      <c r="A12" s="126" t="s">
        <v>155</v>
      </c>
      <c r="B12" s="127">
        <f>+B9-B10-B11</f>
        <v>-14916824.271309188</v>
      </c>
      <c r="C12" s="127">
        <f t="shared" ref="C12:F12" si="7">+C9-C10-C11</f>
        <v>65008714.217105277</v>
      </c>
      <c r="D12" s="127">
        <f t="shared" si="7"/>
        <v>179390981.38801137</v>
      </c>
      <c r="E12" s="127">
        <f t="shared" si="7"/>
        <v>304787965.48561698</v>
      </c>
      <c r="F12" s="127">
        <f t="shared" si="7"/>
        <v>477893461.80303997</v>
      </c>
    </row>
    <row r="13" spans="1:6" ht="15.75" x14ac:dyDescent="0.25">
      <c r="A13" s="91" t="s">
        <v>156</v>
      </c>
      <c r="B13" s="92">
        <f>+B12*32%</f>
        <v>-4773383.7668189397</v>
      </c>
      <c r="C13" s="92">
        <f t="shared" ref="C13:F13" si="8">+C12*32%</f>
        <v>20802788.549473688</v>
      </c>
      <c r="D13" s="92">
        <f t="shared" si="8"/>
        <v>57405114.044163637</v>
      </c>
      <c r="E13" s="92">
        <f t="shared" si="8"/>
        <v>97532148.955397442</v>
      </c>
      <c r="F13" s="92">
        <f t="shared" si="8"/>
        <v>152925907.7769728</v>
      </c>
    </row>
    <row r="14" spans="1:6" x14ac:dyDescent="0.25">
      <c r="A14" s="98" t="s">
        <v>157</v>
      </c>
      <c r="B14" s="99">
        <f>+B12-B13</f>
        <v>-10143440.504490249</v>
      </c>
      <c r="C14" s="99">
        <f t="shared" ref="C14:F14" si="9">+C12-C13</f>
        <v>44205925.667631589</v>
      </c>
      <c r="D14" s="99">
        <f t="shared" si="9"/>
        <v>121985867.34384772</v>
      </c>
      <c r="E14" s="99">
        <f t="shared" si="9"/>
        <v>207255816.53021955</v>
      </c>
      <c r="F14" s="99">
        <f t="shared" si="9"/>
        <v>324967554.02606714</v>
      </c>
    </row>
    <row r="16" spans="1:6" x14ac:dyDescent="0.25">
      <c r="B16" s="30"/>
    </row>
  </sheetData>
  <pageMargins left="0.7" right="0.7" top="0.75" bottom="0.75" header="0.3" footer="0.3"/>
  <ignoredErrors>
    <ignoredError sqref="C6:F6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0BBFD-AA53-463F-AC89-48302B26F06F}">
  <dimension ref="A2:I41"/>
  <sheetViews>
    <sheetView zoomScale="80" zoomScaleNormal="80" workbookViewId="0">
      <selection activeCell="A2" sqref="A2:G41"/>
    </sheetView>
  </sheetViews>
  <sheetFormatPr baseColWidth="10" defaultRowHeight="15" x14ac:dyDescent="0.25"/>
  <cols>
    <col min="1" max="1" width="44.28515625" bestFit="1" customWidth="1"/>
    <col min="2" max="2" width="28" customWidth="1"/>
    <col min="3" max="3" width="26.5703125" bestFit="1" customWidth="1"/>
    <col min="4" max="4" width="27.5703125" bestFit="1" customWidth="1"/>
    <col min="5" max="5" width="27" bestFit="1" customWidth="1"/>
    <col min="6" max="6" width="26.5703125" bestFit="1" customWidth="1"/>
    <col min="7" max="7" width="29.7109375" bestFit="1" customWidth="1"/>
    <col min="9" max="9" width="17.7109375" bestFit="1" customWidth="1"/>
  </cols>
  <sheetData>
    <row r="2" spans="1:7" x14ac:dyDescent="0.25">
      <c r="A2" s="175"/>
      <c r="B2" s="89" t="s">
        <v>159</v>
      </c>
      <c r="C2" s="89" t="s">
        <v>160</v>
      </c>
      <c r="D2" s="89" t="s">
        <v>160</v>
      </c>
      <c r="E2" s="89" t="s">
        <v>160</v>
      </c>
      <c r="F2" s="89" t="s">
        <v>160</v>
      </c>
      <c r="G2" s="89" t="s">
        <v>160</v>
      </c>
    </row>
    <row r="3" spans="1:7" x14ac:dyDescent="0.25">
      <c r="A3" s="175"/>
      <c r="B3" s="90">
        <v>0</v>
      </c>
      <c r="C3" s="90">
        <v>1</v>
      </c>
      <c r="D3" s="90">
        <v>2</v>
      </c>
      <c r="E3" s="90">
        <v>3</v>
      </c>
      <c r="F3" s="90">
        <v>4</v>
      </c>
      <c r="G3" s="90">
        <v>5</v>
      </c>
    </row>
    <row r="4" spans="1:7" ht="15.75" x14ac:dyDescent="0.25">
      <c r="A4" s="91" t="s">
        <v>161</v>
      </c>
      <c r="B4" s="92"/>
      <c r="C4" s="92">
        <f>'Estado de resultados'!B2</f>
        <v>779670000</v>
      </c>
      <c r="D4" s="92">
        <f>'Estado de resultados'!C2</f>
        <v>962805343.50000012</v>
      </c>
      <c r="E4" s="92">
        <f>'Estado de resultados'!D2</f>
        <v>1209300505.0681503</v>
      </c>
      <c r="F4" s="92">
        <f>'Estado de resultados'!E2</f>
        <v>1501371480.4859524</v>
      </c>
      <c r="G4" s="92">
        <f>'Estado de resultados'!F2</f>
        <v>1848434903.6707535</v>
      </c>
    </row>
    <row r="5" spans="1:7" ht="15.75" x14ac:dyDescent="0.25">
      <c r="A5" s="93" t="s">
        <v>162</v>
      </c>
      <c r="B5" s="94"/>
      <c r="C5" s="94">
        <f>C4</f>
        <v>779670000</v>
      </c>
      <c r="D5" s="94">
        <f t="shared" ref="D5:G5" si="0">D4</f>
        <v>962805343.50000012</v>
      </c>
      <c r="E5" s="94">
        <f t="shared" si="0"/>
        <v>1209300505.0681503</v>
      </c>
      <c r="F5" s="94">
        <f t="shared" si="0"/>
        <v>1501371480.4859524</v>
      </c>
      <c r="G5" s="94">
        <f t="shared" si="0"/>
        <v>1848434903.6707535</v>
      </c>
    </row>
    <row r="6" spans="1:7" x14ac:dyDescent="0.25">
      <c r="A6" s="174" t="s">
        <v>163</v>
      </c>
      <c r="B6" s="174"/>
      <c r="C6" s="174"/>
      <c r="D6" s="174"/>
      <c r="E6" s="174"/>
      <c r="F6" s="174"/>
      <c r="G6" s="174"/>
    </row>
    <row r="7" spans="1:7" ht="15.75" x14ac:dyDescent="0.25">
      <c r="A7" s="91" t="s">
        <v>164</v>
      </c>
      <c r="B7" s="92"/>
      <c r="C7" s="92">
        <f>'Estado de resultados'!B3</f>
        <v>183240000</v>
      </c>
      <c r="D7" s="92">
        <f>'Estado de resultados'!C3</f>
        <v>216945852.75000003</v>
      </c>
      <c r="E7" s="92">
        <f>'Estado de resultados'!D3</f>
        <v>270183088.86277503</v>
      </c>
      <c r="F7" s="92">
        <f>'Estado de resultados'!E3</f>
        <v>348601597.38080978</v>
      </c>
      <c r="G7" s="92">
        <f>'Estado de resultados'!F3</f>
        <v>423760101.77611238</v>
      </c>
    </row>
    <row r="8" spans="1:7" ht="15.75" x14ac:dyDescent="0.25">
      <c r="A8" s="91" t="s">
        <v>165</v>
      </c>
      <c r="B8" s="92"/>
      <c r="C8" s="92">
        <f>'Estado de resultados'!B4</f>
        <v>45235422.172224</v>
      </c>
      <c r="D8" s="92">
        <f>'Estado de resultados'!C4</f>
        <v>50405830.926509209</v>
      </c>
      <c r="E8" s="92">
        <f>'Estado de resultados'!D4</f>
        <v>56167217.401409216</v>
      </c>
      <c r="F8" s="92">
        <f>'Estado de resultados'!E4</f>
        <v>62587130.350390293</v>
      </c>
      <c r="G8" s="92">
        <f>'Estado de resultados'!F4</f>
        <v>69740839.349439904</v>
      </c>
    </row>
    <row r="9" spans="1:7" ht="15.75" x14ac:dyDescent="0.25">
      <c r="A9" s="91" t="s">
        <v>166</v>
      </c>
      <c r="B9" s="92"/>
      <c r="C9" s="92">
        <f>'Estado de resultados'!B5</f>
        <v>214077099.63392812</v>
      </c>
      <c r="D9" s="92">
        <f>'Estado de resultados'!C5</f>
        <v>238546112.12208611</v>
      </c>
      <c r="E9" s="92">
        <f>'Estado de resultados'!D5</f>
        <v>265811932.73764056</v>
      </c>
      <c r="F9" s="92">
        <f>'Estado de resultados'!E5</f>
        <v>296194236.64955288</v>
      </c>
      <c r="G9" s="92">
        <f>'Estado de resultados'!F5</f>
        <v>330049237.89859682</v>
      </c>
    </row>
    <row r="10" spans="1:7" ht="15.75" x14ac:dyDescent="0.25">
      <c r="A10" s="91" t="s">
        <v>167</v>
      </c>
      <c r="B10" s="92"/>
      <c r="C10" s="92">
        <f>'Inversión incial'!I75</f>
        <v>5875632</v>
      </c>
      <c r="D10" s="92">
        <f>$C$10</f>
        <v>5875632</v>
      </c>
      <c r="E10" s="92">
        <f t="shared" ref="E10:G10" si="1">$C$10</f>
        <v>5875632</v>
      </c>
      <c r="F10" s="92">
        <f t="shared" si="1"/>
        <v>5875632</v>
      </c>
      <c r="G10" s="92">
        <f t="shared" si="1"/>
        <v>5875632</v>
      </c>
    </row>
    <row r="11" spans="1:7" ht="15.75" x14ac:dyDescent="0.25">
      <c r="A11" s="91" t="s">
        <v>168</v>
      </c>
      <c r="B11" s="92"/>
      <c r="C11" s="92">
        <f>'G.A-G.V-CIFS-Depreciaciones'!E40*12</f>
        <v>2864500</v>
      </c>
      <c r="D11" s="92">
        <f>$C$11</f>
        <v>2864500</v>
      </c>
      <c r="E11" s="92">
        <f t="shared" ref="E11:G11" si="2">$C$11</f>
        <v>2864500</v>
      </c>
      <c r="F11" s="92">
        <f t="shared" si="2"/>
        <v>2864500</v>
      </c>
      <c r="G11" s="92">
        <f t="shared" si="2"/>
        <v>2864500</v>
      </c>
    </row>
    <row r="12" spans="1:7" ht="15.75" x14ac:dyDescent="0.25">
      <c r="A12" s="93" t="s">
        <v>169</v>
      </c>
      <c r="B12" s="94"/>
      <c r="C12" s="94">
        <f>C7+C8+C9-C10-C11</f>
        <v>433812389.80615211</v>
      </c>
      <c r="D12" s="94">
        <f t="shared" ref="D12:G12" si="3">D7+D8+D9-D10-D11</f>
        <v>497157663.79859531</v>
      </c>
      <c r="E12" s="94">
        <f t="shared" si="3"/>
        <v>583422107.00182486</v>
      </c>
      <c r="F12" s="94">
        <f t="shared" si="3"/>
        <v>698642832.38075304</v>
      </c>
      <c r="G12" s="94">
        <f t="shared" si="3"/>
        <v>814810047.02414918</v>
      </c>
    </row>
    <row r="13" spans="1:7" ht="15.75" x14ac:dyDescent="0.25">
      <c r="A13" s="93" t="s">
        <v>170</v>
      </c>
      <c r="B13" s="94"/>
      <c r="C13" s="94">
        <f>C5-C12</f>
        <v>345857610.19384789</v>
      </c>
      <c r="D13" s="94">
        <f t="shared" ref="D13:G13" si="4">D5-D12</f>
        <v>465647679.70140481</v>
      </c>
      <c r="E13" s="94">
        <f t="shared" si="4"/>
        <v>625878398.06632543</v>
      </c>
      <c r="F13" s="94">
        <f t="shared" si="4"/>
        <v>802728648.10519934</v>
      </c>
      <c r="G13" s="94">
        <f t="shared" si="4"/>
        <v>1033624856.6466043</v>
      </c>
    </row>
    <row r="14" spans="1:7" x14ac:dyDescent="0.25">
      <c r="A14" s="174" t="s">
        <v>171</v>
      </c>
      <c r="B14" s="174"/>
      <c r="C14" s="174"/>
      <c r="D14" s="174"/>
      <c r="E14" s="174"/>
      <c r="F14" s="174"/>
      <c r="G14" s="174"/>
    </row>
    <row r="15" spans="1:7" ht="15.75" x14ac:dyDescent="0.25">
      <c r="A15" s="91" t="s">
        <v>172</v>
      </c>
      <c r="B15" s="92"/>
      <c r="C15" s="92">
        <f>'Estado de resultados'!B7+'Estado de resultados'!B8</f>
        <v>305077314.0869481</v>
      </c>
      <c r="D15" s="92">
        <f>'Estado de resultados'!C7+'Estado de resultados'!C8</f>
        <v>339947651.08708632</v>
      </c>
      <c r="E15" s="92">
        <f>'Estado de resultados'!D7+'Estado de resultados'!D8</f>
        <v>378803667.60634029</v>
      </c>
      <c r="F15" s="92">
        <f>'Estado de resultados'!E7+'Estado de resultados'!E8</f>
        <v>422100926.81374502</v>
      </c>
      <c r="G15" s="92">
        <f>'Estado de resultados'!F7+'Estado de resultados'!F8</f>
        <v>470347062.74855608</v>
      </c>
    </row>
    <row r="16" spans="1:7" ht="15.75" x14ac:dyDescent="0.25">
      <c r="A16" s="91" t="s">
        <v>167</v>
      </c>
      <c r="B16" s="92"/>
      <c r="C16" s="92">
        <f>'Inversión incial'!G75+'Inversión incial'!H75</f>
        <v>12351888</v>
      </c>
      <c r="D16" s="92">
        <f>$C$16</f>
        <v>12351888</v>
      </c>
      <c r="E16" s="92">
        <f t="shared" ref="E16:G16" si="5">$C$16</f>
        <v>12351888</v>
      </c>
      <c r="F16" s="92">
        <f t="shared" si="5"/>
        <v>12351888</v>
      </c>
      <c r="G16" s="92">
        <f t="shared" si="5"/>
        <v>12351888</v>
      </c>
    </row>
    <row r="17" spans="1:9" ht="15.75" x14ac:dyDescent="0.25">
      <c r="A17" s="91" t="s">
        <v>168</v>
      </c>
      <c r="B17" s="92"/>
      <c r="C17" s="92">
        <f>('G.A-G.V-CIFS-Depreciaciones'!$E$67*12)+('G.A-G.V-CIFS-Depreciaciones'!$E$94*12)</f>
        <v>4473500.0000000009</v>
      </c>
      <c r="D17" s="92">
        <f>('G.A-G.V-CIFS-Depreciaciones'!$E$67*12)+('G.A-G.V-CIFS-Depreciaciones'!$E$94*12)</f>
        <v>4473500.0000000009</v>
      </c>
      <c r="E17" s="92">
        <f>('G.A-G.V-CIFS-Depreciaciones'!$E$67*12)+('G.A-G.V-CIFS-Depreciaciones'!$E$94*12)</f>
        <v>4473500.0000000009</v>
      </c>
      <c r="F17" s="92">
        <f>('G.A-G.V-CIFS-Depreciaciones'!$E$67*12)+('G.A-G.V-CIFS-Depreciaciones'!$E$94*12)</f>
        <v>4473500.0000000009</v>
      </c>
      <c r="G17" s="92">
        <f>('G.A-G.V-CIFS-Depreciaciones'!$E$67*12)+('G.A-G.V-CIFS-Depreciaciones'!$E$94*12)</f>
        <v>4473500.0000000009</v>
      </c>
    </row>
    <row r="18" spans="1:9" ht="15.75" x14ac:dyDescent="0.25">
      <c r="A18" s="91" t="s">
        <v>173</v>
      </c>
      <c r="B18" s="92"/>
      <c r="C18" s="92"/>
      <c r="D18" s="92">
        <f>'Estado de resultados'!B13</f>
        <v>-4773383.7668189397</v>
      </c>
      <c r="E18" s="92">
        <f>'Estado de resultados'!C13</f>
        <v>20802788.549473688</v>
      </c>
      <c r="F18" s="92">
        <f>'Estado de resultados'!D13</f>
        <v>57405114.044163637</v>
      </c>
      <c r="G18" s="92">
        <f>'Estado de resultados'!E13</f>
        <v>97532148.955397442</v>
      </c>
      <c r="I18" s="30"/>
    </row>
    <row r="19" spans="1:9" ht="15.75" x14ac:dyDescent="0.25">
      <c r="A19" s="93" t="s">
        <v>174</v>
      </c>
      <c r="B19" s="94"/>
      <c r="C19" s="94">
        <f>C15-C16-C17+C18</f>
        <v>288251926.0869481</v>
      </c>
      <c r="D19" s="94">
        <f t="shared" ref="D19:G19" si="6">D15-D16-D17+D18</f>
        <v>318348879.32026738</v>
      </c>
      <c r="E19" s="94">
        <f t="shared" si="6"/>
        <v>382781068.15581399</v>
      </c>
      <c r="F19" s="94">
        <f t="shared" si="6"/>
        <v>462680652.85790867</v>
      </c>
      <c r="G19" s="94">
        <f t="shared" si="6"/>
        <v>551053823.7039535</v>
      </c>
      <c r="I19" s="30"/>
    </row>
    <row r="20" spans="1:9" ht="15.75" x14ac:dyDescent="0.25">
      <c r="A20" s="93" t="s">
        <v>175</v>
      </c>
      <c r="B20" s="94"/>
      <c r="C20" s="95">
        <f>C13-C19</f>
        <v>57605684.106899798</v>
      </c>
      <c r="D20" s="95">
        <f t="shared" ref="D20:G20" si="7">D13-D19</f>
        <v>147298800.38113743</v>
      </c>
      <c r="E20" s="95">
        <f t="shared" si="7"/>
        <v>243097329.91051143</v>
      </c>
      <c r="F20" s="95">
        <f t="shared" si="7"/>
        <v>340047995.24729067</v>
      </c>
      <c r="G20" s="95">
        <f t="shared" si="7"/>
        <v>482571032.94265079</v>
      </c>
    </row>
    <row r="21" spans="1:9" x14ac:dyDescent="0.25">
      <c r="A21" s="174" t="s">
        <v>176</v>
      </c>
      <c r="B21" s="174"/>
      <c r="C21" s="174"/>
      <c r="D21" s="174"/>
      <c r="E21" s="174"/>
      <c r="F21" s="174"/>
      <c r="G21" s="174"/>
    </row>
    <row r="22" spans="1:9" ht="15.75" x14ac:dyDescent="0.25">
      <c r="A22" s="91" t="s">
        <v>177</v>
      </c>
      <c r="B22" s="92">
        <f>'Inversión incial'!D10</f>
        <v>71280000</v>
      </c>
      <c r="C22" s="92">
        <f>B22</f>
        <v>71280000</v>
      </c>
      <c r="D22" s="92"/>
      <c r="E22" s="92"/>
      <c r="F22" s="92"/>
      <c r="G22" s="92"/>
    </row>
    <row r="23" spans="1:9" ht="15.75" x14ac:dyDescent="0.25">
      <c r="A23" s="91" t="s">
        <v>178</v>
      </c>
      <c r="B23" s="92">
        <f>'Inversión incial'!D81*12</f>
        <v>91137600</v>
      </c>
      <c r="C23" s="92">
        <f t="shared" ref="C23:C24" si="8">B23</f>
        <v>91137600</v>
      </c>
      <c r="D23" s="92"/>
      <c r="E23" s="92"/>
      <c r="F23" s="92"/>
      <c r="G23" s="92"/>
    </row>
    <row r="24" spans="1:9" ht="15.75" x14ac:dyDescent="0.25">
      <c r="A24" s="91" t="s">
        <v>179</v>
      </c>
      <c r="B24" s="92">
        <f>'Inversión incial'!D99</f>
        <v>28263030.615417067</v>
      </c>
      <c r="C24" s="92">
        <f t="shared" si="8"/>
        <v>28263030.615417067</v>
      </c>
      <c r="D24" s="92"/>
      <c r="E24" s="92"/>
      <c r="F24" s="92"/>
      <c r="G24" s="92"/>
    </row>
    <row r="25" spans="1:9" ht="15.75" x14ac:dyDescent="0.25">
      <c r="A25" s="93" t="s">
        <v>180</v>
      </c>
      <c r="B25" s="94">
        <f>SUM(B22:B24)</f>
        <v>190680630.61541706</v>
      </c>
      <c r="C25" s="94">
        <f t="shared" ref="C25:G25" si="9">SUM(C22:C24)</f>
        <v>190680630.61541706</v>
      </c>
      <c r="D25" s="94">
        <f t="shared" si="9"/>
        <v>0</v>
      </c>
      <c r="E25" s="94">
        <f t="shared" si="9"/>
        <v>0</v>
      </c>
      <c r="F25" s="94">
        <f t="shared" si="9"/>
        <v>0</v>
      </c>
      <c r="G25" s="94">
        <f t="shared" si="9"/>
        <v>0</v>
      </c>
    </row>
    <row r="26" spans="1:9" ht="15.75" x14ac:dyDescent="0.25">
      <c r="A26" s="93" t="s">
        <v>181</v>
      </c>
      <c r="B26" s="94">
        <f>B20-B25</f>
        <v>-190680630.61541706</v>
      </c>
      <c r="C26" s="94">
        <f t="shared" ref="C26" si="10">C20-C25</f>
        <v>-133074946.50851727</v>
      </c>
      <c r="D26" s="94">
        <f>D20-D25</f>
        <v>147298800.38113743</v>
      </c>
      <c r="E26" s="94">
        <f>E20-E25</f>
        <v>243097329.91051143</v>
      </c>
      <c r="F26" s="94">
        <f t="shared" ref="F26:G26" si="11">F20-F25</f>
        <v>340047995.24729067</v>
      </c>
      <c r="G26" s="94">
        <f t="shared" si="11"/>
        <v>482571032.94265079</v>
      </c>
    </row>
    <row r="27" spans="1:9" x14ac:dyDescent="0.25">
      <c r="A27" s="174" t="s">
        <v>182</v>
      </c>
      <c r="B27" s="174"/>
      <c r="C27" s="174"/>
      <c r="D27" s="174"/>
      <c r="E27" s="174"/>
      <c r="F27" s="174"/>
      <c r="G27" s="174"/>
    </row>
    <row r="28" spans="1:9" ht="15.75" x14ac:dyDescent="0.25">
      <c r="A28" s="91" t="s">
        <v>183</v>
      </c>
      <c r="B28" s="92">
        <f>B25-B29</f>
        <v>110680630.61541706</v>
      </c>
      <c r="C28" s="92">
        <f>C25-C29</f>
        <v>110680630.61541706</v>
      </c>
      <c r="D28" s="92"/>
      <c r="E28" s="92"/>
      <c r="F28" s="92"/>
      <c r="G28" s="92"/>
    </row>
    <row r="29" spans="1:9" ht="15.75" x14ac:dyDescent="0.25">
      <c r="A29" s="91" t="s">
        <v>184</v>
      </c>
      <c r="B29" s="92">
        <f>Préstamo!$F$5</f>
        <v>80000000</v>
      </c>
      <c r="C29" s="92">
        <f>Préstamo!$F$5</f>
        <v>80000000</v>
      </c>
      <c r="D29" s="92"/>
      <c r="E29" s="92"/>
      <c r="F29" s="92"/>
      <c r="G29" s="92"/>
    </row>
    <row r="30" spans="1:9" ht="15.75" x14ac:dyDescent="0.25">
      <c r="A30" s="93" t="s">
        <v>185</v>
      </c>
      <c r="B30" s="94">
        <f>SUM(B28:B29)</f>
        <v>190680630.61541706</v>
      </c>
      <c r="C30" s="94">
        <f t="shared" ref="C30:G30" si="12">SUM(C28:C29)</f>
        <v>190680630.61541706</v>
      </c>
      <c r="D30" s="94">
        <f t="shared" si="12"/>
        <v>0</v>
      </c>
      <c r="E30" s="94">
        <f t="shared" si="12"/>
        <v>0</v>
      </c>
      <c r="F30" s="94">
        <f t="shared" si="12"/>
        <v>0</v>
      </c>
      <c r="G30" s="94">
        <f t="shared" si="12"/>
        <v>0</v>
      </c>
    </row>
    <row r="31" spans="1:9" x14ac:dyDescent="0.25">
      <c r="A31" s="174" t="s">
        <v>186</v>
      </c>
      <c r="B31" s="174"/>
      <c r="C31" s="174"/>
      <c r="D31" s="174"/>
      <c r="E31" s="174"/>
      <c r="F31" s="174"/>
      <c r="G31" s="174"/>
    </row>
    <row r="32" spans="1:9" ht="15.75" x14ac:dyDescent="0.25">
      <c r="A32" s="91" t="s">
        <v>187</v>
      </c>
      <c r="B32" s="92"/>
      <c r="C32" s="92">
        <f>Préstamo!$O$14</f>
        <v>10136276.109640587</v>
      </c>
      <c r="D32" s="92">
        <f>Préstamo!$O$15</f>
        <v>12467495.830636332</v>
      </c>
      <c r="E32" s="92">
        <f>Préstamo!$O$16</f>
        <v>15334867.61860178</v>
      </c>
      <c r="F32" s="92">
        <f>Préstamo!$O$17</f>
        <v>18861699.901449993</v>
      </c>
      <c r="G32" s="92">
        <f>Préstamo!$O$18</f>
        <v>23199660.539671276</v>
      </c>
    </row>
    <row r="33" spans="1:7" ht="15.75" x14ac:dyDescent="0.25">
      <c r="A33" s="91" t="s">
        <v>188</v>
      </c>
      <c r="B33" s="92"/>
      <c r="C33" s="92">
        <f>Préstamo!$N$14</f>
        <v>15770188.378208926</v>
      </c>
      <c r="D33" s="92">
        <f>Préstamo!$N$15</f>
        <v>13438968.657213183</v>
      </c>
      <c r="E33" s="92">
        <f>Préstamo!$N$16</f>
        <v>10571596.869247735</v>
      </c>
      <c r="F33" s="92">
        <f>Préstamo!$N$17</f>
        <v>7044764.5863995235</v>
      </c>
      <c r="G33" s="92">
        <f>Préstamo!$N$18</f>
        <v>2706803.9481782378</v>
      </c>
    </row>
    <row r="34" spans="1:7" ht="15.75" x14ac:dyDescent="0.25">
      <c r="A34" s="91" t="s">
        <v>189</v>
      </c>
      <c r="B34" s="92"/>
      <c r="C34" s="92">
        <f>'Estado de resultados'!B11</f>
        <v>31186800</v>
      </c>
      <c r="D34" s="92">
        <f>'Estado de resultados'!C11</f>
        <v>38512213.740000002</v>
      </c>
      <c r="E34" s="92">
        <f>'Estado de resultados'!D11</f>
        <v>48372020.202726014</v>
      </c>
      <c r="F34" s="92">
        <f>'Estado de resultados'!E11</f>
        <v>60054859.219438098</v>
      </c>
      <c r="G34" s="92">
        <f>'Estado de resultados'!F11</f>
        <v>73937396.146830142</v>
      </c>
    </row>
    <row r="35" spans="1:7" ht="15.75" x14ac:dyDescent="0.25">
      <c r="A35" s="91" t="s">
        <v>190</v>
      </c>
      <c r="B35" s="92"/>
      <c r="C35" s="92">
        <v>0</v>
      </c>
      <c r="D35" s="92">
        <v>0</v>
      </c>
      <c r="E35" s="92">
        <v>0</v>
      </c>
      <c r="F35" s="92">
        <v>0</v>
      </c>
      <c r="G35" s="92">
        <v>0</v>
      </c>
    </row>
    <row r="36" spans="1:7" ht="15.75" x14ac:dyDescent="0.25">
      <c r="A36" s="93" t="s">
        <v>191</v>
      </c>
      <c r="B36" s="94"/>
      <c r="C36" s="94">
        <f>SUM(C32:C35)</f>
        <v>57093264.487849511</v>
      </c>
      <c r="D36" s="94">
        <f>SUM(D32:D35)</f>
        <v>64418678.227849513</v>
      </c>
      <c r="E36" s="94">
        <f>SUM(E32:E35)</f>
        <v>74278484.690575525</v>
      </c>
      <c r="F36" s="94">
        <f t="shared" ref="F36:G36" si="13">SUM(F32:F35)</f>
        <v>85961323.70728761</v>
      </c>
      <c r="G36" s="94">
        <f t="shared" si="13"/>
        <v>99843860.63467966</v>
      </c>
    </row>
    <row r="37" spans="1:7" ht="15.75" x14ac:dyDescent="0.25">
      <c r="A37" s="93" t="s">
        <v>192</v>
      </c>
      <c r="B37" s="94">
        <f>B30+B36</f>
        <v>190680630.61541706</v>
      </c>
      <c r="C37" s="94">
        <f>C30-C36</f>
        <v>133587366.12756756</v>
      </c>
      <c r="D37" s="94">
        <f>D30-D36</f>
        <v>-64418678.227849513</v>
      </c>
      <c r="E37" s="94">
        <f>E30-E36</f>
        <v>-74278484.690575525</v>
      </c>
      <c r="F37" s="94">
        <f t="shared" ref="F37:G37" si="14">F30-F36</f>
        <v>-85961323.70728761</v>
      </c>
      <c r="G37" s="94">
        <f t="shared" si="14"/>
        <v>-99843860.63467966</v>
      </c>
    </row>
    <row r="38" spans="1:7" ht="15.75" x14ac:dyDescent="0.25">
      <c r="A38" s="93" t="s">
        <v>193</v>
      </c>
      <c r="B38" s="94">
        <f t="shared" ref="B38:G38" si="15">B26+B37</f>
        <v>0</v>
      </c>
      <c r="C38" s="94">
        <f t="shared" si="15"/>
        <v>512419.61905029416</v>
      </c>
      <c r="D38" s="94">
        <f t="shared" si="15"/>
        <v>82880122.153287917</v>
      </c>
      <c r="E38" s="94">
        <f t="shared" si="15"/>
        <v>168818845.21993589</v>
      </c>
      <c r="F38" s="94">
        <f t="shared" si="15"/>
        <v>254086671.54000306</v>
      </c>
      <c r="G38" s="94">
        <f t="shared" si="15"/>
        <v>382727172.30797112</v>
      </c>
    </row>
    <row r="39" spans="1:7" ht="15.75" x14ac:dyDescent="0.25">
      <c r="A39" s="91" t="s">
        <v>194</v>
      </c>
      <c r="B39" s="92">
        <f>B38+B26</f>
        <v>-190680630.61541706</v>
      </c>
      <c r="C39" s="92">
        <f>C38</f>
        <v>512419.61905029416</v>
      </c>
      <c r="D39" s="92">
        <f>D38</f>
        <v>82880122.153287917</v>
      </c>
      <c r="E39" s="92">
        <f>E38</f>
        <v>168818845.21993589</v>
      </c>
      <c r="F39" s="92">
        <f>F38</f>
        <v>254086671.54000306</v>
      </c>
      <c r="G39" s="92">
        <f>G38</f>
        <v>382727172.30797112</v>
      </c>
    </row>
    <row r="40" spans="1:7" ht="15.75" x14ac:dyDescent="0.25">
      <c r="A40" s="91" t="s">
        <v>195</v>
      </c>
      <c r="B40" s="92"/>
      <c r="C40" s="92">
        <f>C24</f>
        <v>28263030.615417067</v>
      </c>
      <c r="D40" s="92">
        <f>C41</f>
        <v>28775450.234467361</v>
      </c>
      <c r="E40" s="92">
        <f>D41</f>
        <v>111655572.38775527</v>
      </c>
      <c r="F40" s="92">
        <f>E41</f>
        <v>280474417.60769117</v>
      </c>
      <c r="G40" s="92">
        <f>F41</f>
        <v>534561089.14769423</v>
      </c>
    </row>
    <row r="41" spans="1:7" ht="15.75" x14ac:dyDescent="0.25">
      <c r="A41" s="93" t="s">
        <v>196</v>
      </c>
      <c r="B41" s="94">
        <f>B39+B40</f>
        <v>-190680630.61541706</v>
      </c>
      <c r="C41" s="94">
        <f t="shared" ref="C41:G41" si="16">C39+C40</f>
        <v>28775450.234467361</v>
      </c>
      <c r="D41" s="94">
        <f t="shared" si="16"/>
        <v>111655572.38775527</v>
      </c>
      <c r="E41" s="94">
        <f t="shared" si="16"/>
        <v>280474417.60769117</v>
      </c>
      <c r="F41" s="94">
        <f t="shared" si="16"/>
        <v>534561089.14769423</v>
      </c>
      <c r="G41" s="94">
        <f t="shared" si="16"/>
        <v>917288261.45566535</v>
      </c>
    </row>
  </sheetData>
  <mergeCells count="6">
    <mergeCell ref="A31:G31"/>
    <mergeCell ref="A2:A3"/>
    <mergeCell ref="A6:G6"/>
    <mergeCell ref="A14:G14"/>
    <mergeCell ref="A21:G21"/>
    <mergeCell ref="A27:G2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0A071-036D-48CE-BA77-C1496179A9CF}">
  <dimension ref="A2:I50"/>
  <sheetViews>
    <sheetView topLeftCell="A35" workbookViewId="0">
      <selection activeCell="B2" sqref="B2:H50"/>
    </sheetView>
  </sheetViews>
  <sheetFormatPr baseColWidth="10" defaultRowHeight="15" x14ac:dyDescent="0.25"/>
  <cols>
    <col min="1" max="1" width="3.28515625" style="100" customWidth="1"/>
    <col min="2" max="2" width="42.28515625" style="100" customWidth="1"/>
    <col min="3" max="3" width="20.28515625" style="100" bestFit="1" customWidth="1"/>
    <col min="4" max="7" width="20" style="100" bestFit="1" customWidth="1"/>
    <col min="8" max="8" width="21.7109375" style="100" bestFit="1" customWidth="1"/>
    <col min="9" max="9" width="15.5703125" bestFit="1" customWidth="1"/>
  </cols>
  <sheetData>
    <row r="2" spans="2:9" x14ac:dyDescent="0.25">
      <c r="B2" s="108"/>
      <c r="C2" s="67">
        <v>2023</v>
      </c>
      <c r="D2" s="67">
        <v>2024</v>
      </c>
      <c r="E2" s="67">
        <v>2025</v>
      </c>
      <c r="F2" s="67">
        <v>2026</v>
      </c>
      <c r="G2" s="67">
        <v>2027</v>
      </c>
      <c r="H2" s="67">
        <v>2028</v>
      </c>
    </row>
    <row r="3" spans="2:9" x14ac:dyDescent="0.25">
      <c r="B3" s="160" t="s">
        <v>245</v>
      </c>
      <c r="C3" s="160"/>
      <c r="D3" s="160"/>
      <c r="E3" s="160"/>
      <c r="F3" s="160"/>
      <c r="G3" s="160"/>
      <c r="H3" s="160"/>
    </row>
    <row r="4" spans="2:9" x14ac:dyDescent="0.25">
      <c r="B4" s="53" t="s">
        <v>246</v>
      </c>
      <c r="C4" s="31">
        <f>'Inversión incial'!D99</f>
        <v>28263030.615417067</v>
      </c>
      <c r="D4" s="31">
        <f>'Flujo de caja'!C41</f>
        <v>28775450.234467361</v>
      </c>
      <c r="E4" s="31">
        <f>'Flujo de caja'!D41</f>
        <v>111655572.38775527</v>
      </c>
      <c r="F4" s="31">
        <f>'Flujo de caja'!E41</f>
        <v>280474417.60769117</v>
      </c>
      <c r="G4" s="31">
        <f>'Flujo de caja'!F41</f>
        <v>534561089.14769423</v>
      </c>
      <c r="H4" s="31">
        <f>'Flujo de caja'!G41</f>
        <v>917288261.45566535</v>
      </c>
    </row>
    <row r="5" spans="2:9" x14ac:dyDescent="0.25">
      <c r="B5" s="53" t="s">
        <v>247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</row>
    <row r="6" spans="2:9" x14ac:dyDescent="0.25">
      <c r="B6" s="53" t="s">
        <v>248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</row>
    <row r="7" spans="2:9" x14ac:dyDescent="0.25">
      <c r="B7" s="28" t="s">
        <v>249</v>
      </c>
      <c r="C7" s="31">
        <f t="shared" ref="C7:H7" si="0">SUM(C4:C6)</f>
        <v>28263030.615417067</v>
      </c>
      <c r="D7" s="31">
        <f t="shared" si="0"/>
        <v>28775450.234467361</v>
      </c>
      <c r="E7" s="31">
        <f t="shared" si="0"/>
        <v>111655572.38775527</v>
      </c>
      <c r="F7" s="31">
        <f t="shared" si="0"/>
        <v>280474417.60769117</v>
      </c>
      <c r="G7" s="31">
        <f t="shared" si="0"/>
        <v>534561089.14769423</v>
      </c>
      <c r="H7" s="31">
        <f t="shared" si="0"/>
        <v>917288261.45566535</v>
      </c>
    </row>
    <row r="8" spans="2:9" x14ac:dyDescent="0.25">
      <c r="B8" s="109"/>
      <c r="C8" s="101"/>
      <c r="D8" s="101"/>
      <c r="E8" s="101"/>
      <c r="F8" s="101"/>
      <c r="G8" s="101"/>
    </row>
    <row r="9" spans="2:9" x14ac:dyDescent="0.25">
      <c r="B9" s="53" t="s">
        <v>60</v>
      </c>
      <c r="C9" s="31">
        <f>'G.A-G.V-CIFS-Depreciaciones'!$D$2</f>
        <v>15800000</v>
      </c>
      <c r="D9" s="31">
        <f>'G.A-G.V-CIFS-Depreciaciones'!$D$2</f>
        <v>15800000</v>
      </c>
      <c r="E9" s="31">
        <f>'G.A-G.V-CIFS-Depreciaciones'!$D$2</f>
        <v>15800000</v>
      </c>
      <c r="F9" s="31">
        <f>'G.A-G.V-CIFS-Depreciaciones'!$D$2</f>
        <v>15800000</v>
      </c>
      <c r="G9" s="31">
        <f>'G.A-G.V-CIFS-Depreciaciones'!$D$2</f>
        <v>15800000</v>
      </c>
      <c r="H9" s="31">
        <f>'G.A-G.V-CIFS-Depreciaciones'!$D$2</f>
        <v>15800000</v>
      </c>
    </row>
    <row r="10" spans="2:9" x14ac:dyDescent="0.25">
      <c r="B10" s="53" t="s">
        <v>272</v>
      </c>
      <c r="C10" s="31">
        <f>'G.A-G.V-CIFS-Depreciaciones'!$D$3</f>
        <v>25000000</v>
      </c>
      <c r="D10" s="31">
        <f>'G.A-G.V-CIFS-Depreciaciones'!$D$3</f>
        <v>25000000</v>
      </c>
      <c r="E10" s="31">
        <f>'G.A-G.V-CIFS-Depreciaciones'!$D$3</f>
        <v>25000000</v>
      </c>
      <c r="F10" s="31">
        <f>'G.A-G.V-CIFS-Depreciaciones'!$D$3</f>
        <v>25000000</v>
      </c>
      <c r="G10" s="31">
        <f>'G.A-G.V-CIFS-Depreciaciones'!$D$3</f>
        <v>25000000</v>
      </c>
      <c r="H10" s="31">
        <f>'G.A-G.V-CIFS-Depreciaciones'!$D$3</f>
        <v>25000000</v>
      </c>
    </row>
    <row r="11" spans="2:9" x14ac:dyDescent="0.25">
      <c r="B11" s="53" t="s">
        <v>62</v>
      </c>
      <c r="C11" s="31">
        <f>'G.A-G.V-CIFS-Depreciaciones'!$D$4</f>
        <v>14600000</v>
      </c>
      <c r="D11" s="31">
        <f>'G.A-G.V-CIFS-Depreciaciones'!$D$4</f>
        <v>14600000</v>
      </c>
      <c r="E11" s="31">
        <f>'G.A-G.V-CIFS-Depreciaciones'!$D$4</f>
        <v>14600000</v>
      </c>
      <c r="F11" s="31">
        <f>'G.A-G.V-CIFS-Depreciaciones'!$D$4</f>
        <v>14600000</v>
      </c>
      <c r="G11" s="31">
        <f>'G.A-G.V-CIFS-Depreciaciones'!$D$4</f>
        <v>14600000</v>
      </c>
      <c r="H11" s="31">
        <f>'G.A-G.V-CIFS-Depreciaciones'!$D$4</f>
        <v>14600000</v>
      </c>
    </row>
    <row r="12" spans="2:9" x14ac:dyDescent="0.25">
      <c r="B12" s="53" t="s">
        <v>61</v>
      </c>
      <c r="C12" s="31">
        <f>'G.A-G.V-CIFS-Depreciaciones'!$D$5</f>
        <v>15880000</v>
      </c>
      <c r="D12" s="31">
        <f>'G.A-G.V-CIFS-Depreciaciones'!$D$5</f>
        <v>15880000</v>
      </c>
      <c r="E12" s="31">
        <f>'G.A-G.V-CIFS-Depreciaciones'!$D$5</f>
        <v>15880000</v>
      </c>
      <c r="F12" s="31">
        <f>'G.A-G.V-CIFS-Depreciaciones'!$D$5</f>
        <v>15880000</v>
      </c>
      <c r="G12" s="31">
        <f>'G.A-G.V-CIFS-Depreciaciones'!$D$5</f>
        <v>15880000</v>
      </c>
      <c r="H12" s="31">
        <f>'G.A-G.V-CIFS-Depreciaciones'!$D$5</f>
        <v>15880000</v>
      </c>
      <c r="I12" s="30"/>
    </row>
    <row r="13" spans="2:9" x14ac:dyDescent="0.25">
      <c r="B13" s="53" t="s">
        <v>114</v>
      </c>
      <c r="C13" s="31"/>
      <c r="D13" s="31">
        <f>'G.A-G.V-CIFS-Depreciaciones'!Q14+'G.A-G.V-CIFS-Depreciaciones'!Q19+'G.A-G.V-CIFS-Depreciaciones'!Q24+'G.A-G.V-CIFS-Depreciaciones'!Q29</f>
        <v>7338000</v>
      </c>
      <c r="E13" s="31">
        <f>'G.A-G.V-CIFS-Depreciaciones'!AC14+'G.A-G.V-CIFS-Depreciaciones'!AC19+'G.A-G.V-CIFS-Depreciaciones'!AC24+'G.A-G.V-CIFS-Depreciaciones'!AC29</f>
        <v>14676000</v>
      </c>
      <c r="F13" s="31">
        <f>'G.A-G.V-CIFS-Depreciaciones'!AO14+'G.A-G.V-CIFS-Depreciaciones'!AO19+'G.A-G.V-CIFS-Depreciaciones'!AO24+'G.A-G.V-CIFS-Depreciaciones'!AO29</f>
        <v>22013999.999999993</v>
      </c>
      <c r="G13" s="31">
        <f>'G.A-G.V-CIFS-Depreciaciones'!BA14+'G.A-G.V-CIFS-Depreciaciones'!BA19+'G.A-G.V-CIFS-Depreciaciones'!BA24+'G.A-G.V-CIFS-Depreciaciones'!BA29</f>
        <v>29352000.000000004</v>
      </c>
      <c r="H13" s="31">
        <f>'G.A-G.V-CIFS-Depreciaciones'!BM14+'G.A-G.V-CIFS-Depreciaciones'!BM19+'G.A-G.V-CIFS-Depreciaciones'!BM24+'G.A-G.V-CIFS-Depreciaciones'!BM29</f>
        <v>36690000.000000015</v>
      </c>
    </row>
    <row r="14" spans="2:9" x14ac:dyDescent="0.25">
      <c r="B14" s="28" t="s">
        <v>250</v>
      </c>
      <c r="C14" s="31">
        <f>SUM(C9:C13)</f>
        <v>71280000</v>
      </c>
      <c r="D14" s="31">
        <f>SUM(D9:D12)-D13</f>
        <v>63942000</v>
      </c>
      <c r="E14" s="31">
        <f>SUM(E9:E12)-E13</f>
        <v>56604000</v>
      </c>
      <c r="F14" s="31">
        <f t="shared" ref="F14:H14" si="1">SUM(F9:F12)-F13</f>
        <v>49266000.000000007</v>
      </c>
      <c r="G14" s="31">
        <f t="shared" si="1"/>
        <v>41928000</v>
      </c>
      <c r="H14" s="31">
        <f t="shared" si="1"/>
        <v>34589999.999999985</v>
      </c>
    </row>
    <row r="15" spans="2:9" x14ac:dyDescent="0.25">
      <c r="B15" s="103"/>
      <c r="C15" s="106"/>
      <c r="D15" s="106"/>
      <c r="E15" s="106"/>
      <c r="F15" s="106"/>
      <c r="G15" s="106"/>
    </row>
    <row r="16" spans="2:9" x14ac:dyDescent="0.25">
      <c r="B16" s="53" t="s">
        <v>230</v>
      </c>
      <c r="C16" s="31">
        <f>'Inversión incial'!$D$81*12</f>
        <v>91137600</v>
      </c>
      <c r="D16" s="31">
        <f>C16</f>
        <v>91137600</v>
      </c>
      <c r="E16" s="31">
        <f t="shared" ref="E16:H16" si="2">D16</f>
        <v>91137600</v>
      </c>
      <c r="F16" s="31">
        <f t="shared" si="2"/>
        <v>91137600</v>
      </c>
      <c r="G16" s="31">
        <f t="shared" si="2"/>
        <v>91137600</v>
      </c>
      <c r="H16" s="31">
        <f t="shared" si="2"/>
        <v>91137600</v>
      </c>
    </row>
    <row r="17" spans="2:8" x14ac:dyDescent="0.25">
      <c r="B17" s="53" t="s">
        <v>251</v>
      </c>
      <c r="C17" s="31"/>
      <c r="D17" s="31">
        <f>'Inversión incial'!J75</f>
        <v>18227520</v>
      </c>
      <c r="E17" s="31">
        <f>D17*2</f>
        <v>36455040</v>
      </c>
      <c r="F17" s="31">
        <f>E17+D17</f>
        <v>54682560</v>
      </c>
      <c r="G17" s="31">
        <f>F17+D17</f>
        <v>72910080</v>
      </c>
      <c r="H17" s="31">
        <f>G17+D17</f>
        <v>91137600</v>
      </c>
    </row>
    <row r="18" spans="2:8" x14ac:dyDescent="0.25">
      <c r="B18" s="28" t="s">
        <v>252</v>
      </c>
      <c r="C18" s="31">
        <f>SUM(C16:C17)</f>
        <v>91137600</v>
      </c>
      <c r="D18" s="31">
        <f>D16-D17</f>
        <v>72910080</v>
      </c>
      <c r="E18" s="31">
        <f>E16-E17</f>
        <v>54682560</v>
      </c>
      <c r="F18" s="31">
        <f>F16-F17</f>
        <v>36455040</v>
      </c>
      <c r="G18" s="31">
        <f>G16-G17</f>
        <v>18227520</v>
      </c>
      <c r="H18" s="31">
        <f>H16-H17</f>
        <v>0</v>
      </c>
    </row>
    <row r="19" spans="2:8" x14ac:dyDescent="0.25">
      <c r="B19" s="103"/>
      <c r="C19" s="102"/>
      <c r="D19" s="102"/>
      <c r="E19" s="102"/>
      <c r="F19" s="102"/>
      <c r="G19" s="102"/>
    </row>
    <row r="20" spans="2:8" x14ac:dyDescent="0.25">
      <c r="B20" s="28" t="s">
        <v>253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</row>
    <row r="21" spans="2:8" x14ac:dyDescent="0.25">
      <c r="B21" s="103"/>
      <c r="C21" s="102"/>
      <c r="D21" s="102"/>
      <c r="E21" s="102"/>
      <c r="F21" s="102"/>
      <c r="G21" s="102"/>
    </row>
    <row r="22" spans="2:8" x14ac:dyDescent="0.25">
      <c r="B22" s="110" t="s">
        <v>254</v>
      </c>
      <c r="C22" s="111">
        <f>C7+C14+C18+C20</f>
        <v>190680630.61541706</v>
      </c>
      <c r="D22" s="111">
        <f t="shared" ref="D22:H22" si="3">D7+D14+D18+D20</f>
        <v>165627530.23446736</v>
      </c>
      <c r="E22" s="111">
        <f t="shared" si="3"/>
        <v>222942132.38775527</v>
      </c>
      <c r="F22" s="111">
        <f t="shared" si="3"/>
        <v>366195457.60769117</v>
      </c>
      <c r="G22" s="111">
        <f t="shared" si="3"/>
        <v>594716609.14769423</v>
      </c>
      <c r="H22" s="111">
        <f t="shared" si="3"/>
        <v>951878261.45566535</v>
      </c>
    </row>
    <row r="23" spans="2:8" x14ac:dyDescent="0.25">
      <c r="B23" s="103"/>
      <c r="C23" s="102"/>
      <c r="D23" s="102"/>
      <c r="E23" s="102"/>
      <c r="F23" s="102"/>
      <c r="G23" s="102"/>
    </row>
    <row r="24" spans="2:8" x14ac:dyDescent="0.25">
      <c r="B24" s="82"/>
      <c r="C24" s="67">
        <v>2023</v>
      </c>
      <c r="D24" s="67">
        <v>2024</v>
      </c>
      <c r="E24" s="67">
        <v>2025</v>
      </c>
      <c r="F24" s="67">
        <v>2026</v>
      </c>
      <c r="G24" s="67">
        <v>2027</v>
      </c>
      <c r="H24" s="67">
        <v>2028</v>
      </c>
    </row>
    <row r="25" spans="2:8" x14ac:dyDescent="0.25">
      <c r="B25" s="160" t="s">
        <v>255</v>
      </c>
      <c r="C25" s="160"/>
      <c r="D25" s="160"/>
      <c r="E25" s="160"/>
      <c r="F25" s="160"/>
      <c r="G25" s="160"/>
      <c r="H25" s="160"/>
    </row>
    <row r="26" spans="2:8" x14ac:dyDescent="0.25">
      <c r="B26" s="53" t="s">
        <v>256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</row>
    <row r="27" spans="2:8" x14ac:dyDescent="0.25">
      <c r="B27" s="53" t="s">
        <v>257</v>
      </c>
      <c r="C27" s="31"/>
      <c r="D27" s="31">
        <f>'Estado de resultados'!B13</f>
        <v>-4773383.7668189397</v>
      </c>
      <c r="E27" s="31">
        <f>'Estado de resultados'!C13</f>
        <v>20802788.549473688</v>
      </c>
      <c r="F27" s="31">
        <f>'Estado de resultados'!D13</f>
        <v>57405114.044163637</v>
      </c>
      <c r="G27" s="31">
        <f>'Estado de resultados'!E13</f>
        <v>97532148.955397442</v>
      </c>
      <c r="H27" s="31">
        <f>'Estado de resultados'!F13</f>
        <v>152925907.7769728</v>
      </c>
    </row>
    <row r="28" spans="2:8" x14ac:dyDescent="0.25">
      <c r="B28" s="53" t="s">
        <v>258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</row>
    <row r="29" spans="2:8" x14ac:dyDescent="0.25">
      <c r="B29" s="53" t="s">
        <v>259</v>
      </c>
      <c r="C29" s="31">
        <f>Préstamo!$O$14</f>
        <v>10136276.109640587</v>
      </c>
      <c r="D29" s="31">
        <f>Préstamo!$O$15</f>
        <v>12467495.830636332</v>
      </c>
      <c r="E29" s="31">
        <f>Préstamo!$O$16</f>
        <v>15334867.61860178</v>
      </c>
      <c r="F29" s="31">
        <f>Préstamo!$O$17</f>
        <v>18861699.901449993</v>
      </c>
      <c r="G29" s="31">
        <f>Préstamo!$O$18</f>
        <v>23199660.539671276</v>
      </c>
      <c r="H29" s="31"/>
    </row>
    <row r="30" spans="2:8" x14ac:dyDescent="0.25">
      <c r="B30" s="28" t="s">
        <v>260</v>
      </c>
      <c r="C30" s="31">
        <f t="shared" ref="C30:H30" si="4">SUM(C26:C29)</f>
        <v>10136276.109640587</v>
      </c>
      <c r="D30" s="31">
        <f t="shared" si="4"/>
        <v>7694112.0638173921</v>
      </c>
      <c r="E30" s="31">
        <f t="shared" si="4"/>
        <v>36137656.168075472</v>
      </c>
      <c r="F30" s="31">
        <f t="shared" si="4"/>
        <v>76266813.945613623</v>
      </c>
      <c r="G30" s="31">
        <f t="shared" si="4"/>
        <v>120731809.49506871</v>
      </c>
      <c r="H30" s="31">
        <f t="shared" si="4"/>
        <v>152925907.7769728</v>
      </c>
    </row>
    <row r="31" spans="2:8" x14ac:dyDescent="0.25">
      <c r="B31" s="103"/>
      <c r="C31" s="104"/>
      <c r="D31" s="104"/>
      <c r="E31" s="104"/>
      <c r="F31" s="104"/>
      <c r="G31" s="104"/>
    </row>
    <row r="32" spans="2:8" x14ac:dyDescent="0.25">
      <c r="B32" s="53" t="s">
        <v>261</v>
      </c>
      <c r="C32" s="31">
        <f>Préstamo!$P$14</f>
        <v>69863723.890359432</v>
      </c>
      <c r="D32" s="31">
        <f>Préstamo!$P$15</f>
        <v>57396228.059723109</v>
      </c>
      <c r="E32" s="31">
        <f>Préstamo!$P$16</f>
        <v>42061360.441121317</v>
      </c>
      <c r="F32" s="31">
        <f>Préstamo!$P$17</f>
        <v>23199660.539671335</v>
      </c>
      <c r="G32" s="31">
        <f>Préstamo!$P$18</f>
        <v>6.2398612499237061E-8</v>
      </c>
      <c r="H32" s="31">
        <f>Préstamo!$P$19</f>
        <v>0</v>
      </c>
    </row>
    <row r="33" spans="2:8" x14ac:dyDescent="0.25">
      <c r="B33" s="28" t="s">
        <v>262</v>
      </c>
      <c r="C33" s="31">
        <f>C32</f>
        <v>69863723.890359432</v>
      </c>
      <c r="D33" s="31">
        <f>D32</f>
        <v>57396228.059723109</v>
      </c>
      <c r="E33" s="31">
        <f t="shared" ref="E33:H33" si="5">E32</f>
        <v>42061360.441121317</v>
      </c>
      <c r="F33" s="31">
        <f t="shared" si="5"/>
        <v>23199660.539671335</v>
      </c>
      <c r="G33" s="31">
        <f t="shared" si="5"/>
        <v>6.2398612499237061E-8</v>
      </c>
      <c r="H33" s="31">
        <f t="shared" si="5"/>
        <v>0</v>
      </c>
    </row>
    <row r="34" spans="2:8" x14ac:dyDescent="0.25">
      <c r="B34" s="103"/>
      <c r="C34" s="105"/>
      <c r="D34" s="105"/>
      <c r="E34" s="105"/>
      <c r="F34" s="105"/>
      <c r="G34" s="105"/>
    </row>
    <row r="35" spans="2:8" x14ac:dyDescent="0.25">
      <c r="B35" s="28" t="s">
        <v>263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</row>
    <row r="36" spans="2:8" x14ac:dyDescent="0.25">
      <c r="B36" s="103"/>
      <c r="C36" s="105"/>
      <c r="D36" s="105"/>
      <c r="E36" s="105"/>
      <c r="F36" s="105"/>
      <c r="G36" s="105"/>
    </row>
    <row r="37" spans="2:8" x14ac:dyDescent="0.25">
      <c r="B37" s="110" t="s">
        <v>264</v>
      </c>
      <c r="C37" s="111">
        <f>C30+C33+C35</f>
        <v>80000000.000000015</v>
      </c>
      <c r="D37" s="111">
        <f t="shared" ref="D37:H37" si="6">D30+D33+D35</f>
        <v>65090340.123540498</v>
      </c>
      <c r="E37" s="111">
        <f t="shared" si="6"/>
        <v>78199016.609196782</v>
      </c>
      <c r="F37" s="111">
        <f t="shared" si="6"/>
        <v>99466474.485284954</v>
      </c>
      <c r="G37" s="111">
        <f t="shared" si="6"/>
        <v>120731809.49506877</v>
      </c>
      <c r="H37" s="111">
        <f t="shared" si="6"/>
        <v>152925907.7769728</v>
      </c>
    </row>
    <row r="38" spans="2:8" x14ac:dyDescent="0.25">
      <c r="B38" s="107"/>
      <c r="C38" s="82"/>
      <c r="D38" s="82"/>
      <c r="E38" s="82"/>
      <c r="F38" s="82"/>
      <c r="G38" s="82"/>
    </row>
    <row r="39" spans="2:8" x14ac:dyDescent="0.25">
      <c r="B39" s="107"/>
      <c r="C39" s="67">
        <v>2022</v>
      </c>
      <c r="D39" s="67">
        <v>2023</v>
      </c>
      <c r="E39" s="67">
        <v>2024</v>
      </c>
      <c r="F39" s="67">
        <v>2025</v>
      </c>
      <c r="G39" s="67">
        <v>2026</v>
      </c>
      <c r="H39" s="67">
        <v>2027</v>
      </c>
    </row>
    <row r="40" spans="2:8" x14ac:dyDescent="0.25">
      <c r="B40" s="160" t="s">
        <v>265</v>
      </c>
      <c r="C40" s="160"/>
      <c r="D40" s="160"/>
      <c r="E40" s="160"/>
      <c r="F40" s="160"/>
      <c r="G40" s="160"/>
      <c r="H40" s="160"/>
    </row>
    <row r="41" spans="2:8" x14ac:dyDescent="0.25">
      <c r="B41" s="53" t="s">
        <v>266</v>
      </c>
      <c r="C41" s="31">
        <f>'Flujo de caja'!B28</f>
        <v>110680630.61541706</v>
      </c>
      <c r="D41" s="31">
        <f>C41</f>
        <v>110680630.61541706</v>
      </c>
      <c r="E41" s="31">
        <f t="shared" ref="E41:H41" si="7">D41</f>
        <v>110680630.61541706</v>
      </c>
      <c r="F41" s="31">
        <f t="shared" si="7"/>
        <v>110680630.61541706</v>
      </c>
      <c r="G41" s="31">
        <f t="shared" si="7"/>
        <v>110680630.61541706</v>
      </c>
      <c r="H41" s="31">
        <f t="shared" si="7"/>
        <v>110680630.61541706</v>
      </c>
    </row>
    <row r="42" spans="2:8" x14ac:dyDescent="0.25">
      <c r="B42" s="53" t="s">
        <v>267</v>
      </c>
      <c r="C42" s="31"/>
      <c r="D42" s="31">
        <f>C43</f>
        <v>0</v>
      </c>
      <c r="E42" s="31">
        <f>D43</f>
        <v>-10143440.504490249</v>
      </c>
      <c r="F42" s="31">
        <f>E43+E42</f>
        <v>34062485.16314134</v>
      </c>
      <c r="G42" s="31">
        <f>F43+F42</f>
        <v>156048352.50698906</v>
      </c>
      <c r="H42" s="31">
        <f>G43+G42</f>
        <v>363304169.03720862</v>
      </c>
    </row>
    <row r="43" spans="2:8" x14ac:dyDescent="0.25">
      <c r="B43" s="53" t="s">
        <v>268</v>
      </c>
      <c r="C43" s="31"/>
      <c r="D43" s="31">
        <f>'Estado de resultados'!B14</f>
        <v>-10143440.504490249</v>
      </c>
      <c r="E43" s="31">
        <f>'Estado de resultados'!C14</f>
        <v>44205925.667631589</v>
      </c>
      <c r="F43" s="31">
        <f>'Estado de resultados'!D14</f>
        <v>121985867.34384772</v>
      </c>
      <c r="G43" s="31">
        <f>'Estado de resultados'!E14</f>
        <v>207255816.53021955</v>
      </c>
      <c r="H43" s="31">
        <f>'Estado de resultados'!F14</f>
        <v>324967554.02606714</v>
      </c>
    </row>
    <row r="44" spans="2:8" x14ac:dyDescent="0.25">
      <c r="B44" s="128"/>
      <c r="C44" s="106"/>
      <c r="D44" s="106"/>
      <c r="E44" s="106"/>
      <c r="F44" s="106"/>
      <c r="G44" s="106"/>
    </row>
    <row r="45" spans="2:8" x14ac:dyDescent="0.25">
      <c r="B45" s="110" t="s">
        <v>269</v>
      </c>
      <c r="C45" s="111">
        <f t="shared" ref="C45:H45" si="8">C41+C43+C42</f>
        <v>110680630.61541706</v>
      </c>
      <c r="D45" s="111">
        <f t="shared" si="8"/>
        <v>100537190.11092681</v>
      </c>
      <c r="E45" s="111">
        <f>E41+E43+E42</f>
        <v>144743115.7785584</v>
      </c>
      <c r="F45" s="111">
        <f t="shared" si="8"/>
        <v>266728983.12240613</v>
      </c>
      <c r="G45" s="111">
        <f t="shared" si="8"/>
        <v>473984799.65262568</v>
      </c>
      <c r="H45" s="111">
        <f t="shared" si="8"/>
        <v>798952353.67869282</v>
      </c>
    </row>
    <row r="48" spans="2:8" x14ac:dyDescent="0.25">
      <c r="B48" s="110" t="s">
        <v>270</v>
      </c>
      <c r="C48" s="111">
        <f t="shared" ref="C48:H48" si="9">C45+C37</f>
        <v>190680630.61541706</v>
      </c>
      <c r="D48" s="111">
        <f t="shared" si="9"/>
        <v>165627530.2344673</v>
      </c>
      <c r="E48" s="111">
        <f t="shared" si="9"/>
        <v>222942132.38775519</v>
      </c>
      <c r="F48" s="111">
        <f t="shared" si="9"/>
        <v>366195457.60769105</v>
      </c>
      <c r="G48" s="111">
        <f t="shared" si="9"/>
        <v>594716609.14769447</v>
      </c>
      <c r="H48" s="111">
        <f t="shared" si="9"/>
        <v>951878261.45566559</v>
      </c>
    </row>
    <row r="50" spans="2:8" x14ac:dyDescent="0.25">
      <c r="B50" s="110" t="s">
        <v>271</v>
      </c>
      <c r="C50" s="111">
        <f t="shared" ref="C50:H50" si="10">C48-C22</f>
        <v>0</v>
      </c>
      <c r="D50" s="111">
        <f>D48-D22</f>
        <v>0</v>
      </c>
      <c r="E50" s="111">
        <f>E48-E22</f>
        <v>0</v>
      </c>
      <c r="F50" s="111">
        <f>F48-F22</f>
        <v>0</v>
      </c>
      <c r="G50" s="111">
        <f t="shared" si="10"/>
        <v>0</v>
      </c>
      <c r="H50" s="111">
        <f t="shared" si="10"/>
        <v>0</v>
      </c>
    </row>
  </sheetData>
  <mergeCells count="3">
    <mergeCell ref="B3:H3"/>
    <mergeCell ref="B25:H25"/>
    <mergeCell ref="B40:H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DAB82-2878-4966-9835-45D671168C10}">
  <dimension ref="A1:K60"/>
  <sheetViews>
    <sheetView tabSelected="1" topLeftCell="A43" zoomScale="90" zoomScaleNormal="90" workbookViewId="0">
      <selection activeCell="C49" sqref="C49:I60"/>
    </sheetView>
  </sheetViews>
  <sheetFormatPr baseColWidth="10" defaultRowHeight="15" x14ac:dyDescent="0.25"/>
  <cols>
    <col min="1" max="1" width="32.42578125" customWidth="1"/>
    <col min="2" max="2" width="8.42578125" bestFit="1" customWidth="1"/>
    <col min="3" max="3" width="19.42578125" customWidth="1"/>
    <col min="4" max="4" width="21.42578125" customWidth="1"/>
    <col min="5" max="5" width="18.42578125" bestFit="1" customWidth="1"/>
    <col min="6" max="6" width="22.7109375" bestFit="1" customWidth="1"/>
    <col min="7" max="7" width="18.42578125" bestFit="1" customWidth="1"/>
    <col min="8" max="8" width="11.5703125" bestFit="1" customWidth="1"/>
  </cols>
  <sheetData>
    <row r="1" spans="1:10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</row>
    <row r="2" spans="1:10" x14ac:dyDescent="0.25">
      <c r="A2" s="160" t="s">
        <v>311</v>
      </c>
      <c r="B2" s="160"/>
      <c r="C2" s="160"/>
      <c r="D2" s="160"/>
      <c r="E2" s="160"/>
      <c r="F2" s="160"/>
      <c r="G2" s="160"/>
      <c r="H2" s="160"/>
      <c r="I2" s="160"/>
      <c r="J2" s="55"/>
    </row>
    <row r="3" spans="1:10" x14ac:dyDescent="0.25">
      <c r="A3" s="55"/>
      <c r="B3" s="55"/>
      <c r="D3" s="55"/>
      <c r="E3" s="55"/>
      <c r="F3" s="55"/>
      <c r="G3" s="55"/>
      <c r="H3" s="55"/>
      <c r="I3" s="55"/>
      <c r="J3" s="55"/>
    </row>
    <row r="4" spans="1:10" x14ac:dyDescent="0.25">
      <c r="A4" s="4" t="s">
        <v>275</v>
      </c>
      <c r="B4" s="129">
        <v>0.1115</v>
      </c>
      <c r="C4" s="31" t="s">
        <v>276</v>
      </c>
      <c r="D4" s="55"/>
      <c r="E4" s="55"/>
      <c r="F4" s="55"/>
      <c r="G4" s="55"/>
      <c r="H4" s="55"/>
      <c r="I4" s="55"/>
      <c r="J4" s="55"/>
    </row>
    <row r="5" spans="1:10" x14ac:dyDescent="0.25">
      <c r="A5" s="4" t="s">
        <v>277</v>
      </c>
      <c r="B5" s="129">
        <v>0.3</v>
      </c>
      <c r="C5" s="31" t="s">
        <v>278</v>
      </c>
      <c r="D5" s="55" t="s">
        <v>279</v>
      </c>
      <c r="E5" s="55"/>
      <c r="F5" s="55"/>
      <c r="G5" s="55"/>
      <c r="H5" s="55"/>
      <c r="I5" s="55"/>
      <c r="J5" s="55"/>
    </row>
    <row r="6" spans="1:10" x14ac:dyDescent="0.25">
      <c r="A6" s="3" t="s">
        <v>280</v>
      </c>
      <c r="B6" s="130">
        <f>((1+B4)*(1+B5))-1</f>
        <v>0.44494999999999996</v>
      </c>
      <c r="C6" s="31" t="s">
        <v>278</v>
      </c>
      <c r="D6" s="55"/>
      <c r="E6" s="55"/>
      <c r="F6" s="55"/>
      <c r="G6" s="55"/>
      <c r="H6" s="55"/>
      <c r="I6" s="55"/>
      <c r="J6" s="55"/>
    </row>
    <row r="7" spans="1:10" x14ac:dyDescent="0.25">
      <c r="A7" s="3"/>
      <c r="B7" s="131"/>
      <c r="C7" s="131"/>
      <c r="D7" s="55"/>
      <c r="E7" s="55"/>
      <c r="F7" s="3"/>
      <c r="G7" s="3" t="s">
        <v>281</v>
      </c>
      <c r="H7" s="55"/>
      <c r="I7" s="55"/>
      <c r="J7" s="55"/>
    </row>
    <row r="8" spans="1:10" x14ac:dyDescent="0.25">
      <c r="A8" s="4" t="s">
        <v>282</v>
      </c>
      <c r="B8" s="129">
        <f>((1+Préstamo!F7)^12)-1</f>
        <v>0.22998778799825104</v>
      </c>
      <c r="C8" s="31" t="s">
        <v>278</v>
      </c>
      <c r="D8" s="55"/>
      <c r="E8" s="3" t="s">
        <v>283</v>
      </c>
      <c r="F8" s="31">
        <v>124450733.2030375</v>
      </c>
      <c r="G8" s="129">
        <f>F8/$F$10</f>
        <v>0.60870768841629441</v>
      </c>
      <c r="H8" s="55"/>
      <c r="I8" s="55"/>
      <c r="J8" s="55"/>
    </row>
    <row r="9" spans="1:10" x14ac:dyDescent="0.25">
      <c r="A9" s="4" t="s">
        <v>284</v>
      </c>
      <c r="B9" s="129">
        <v>0.32</v>
      </c>
      <c r="C9" s="31" t="s">
        <v>278</v>
      </c>
      <c r="D9" s="55"/>
      <c r="E9" s="3" t="s">
        <v>285</v>
      </c>
      <c r="F9" s="31">
        <v>80000000</v>
      </c>
      <c r="G9" s="129">
        <f>F9/$F$10</f>
        <v>0.39129231158370553</v>
      </c>
      <c r="H9" s="55"/>
      <c r="I9" s="55"/>
      <c r="J9" s="55"/>
    </row>
    <row r="10" spans="1:10" x14ac:dyDescent="0.25">
      <c r="A10" s="3" t="s">
        <v>286</v>
      </c>
      <c r="B10" s="130">
        <f>B8*(1-B9)</f>
        <v>0.15639169583881068</v>
      </c>
      <c r="C10" s="31" t="s">
        <v>278</v>
      </c>
      <c r="D10" s="55"/>
      <c r="E10" s="3" t="s">
        <v>287</v>
      </c>
      <c r="F10" s="31">
        <f>SUM(F8:F9)</f>
        <v>204450733.2030375</v>
      </c>
      <c r="G10" s="129"/>
      <c r="H10" s="55"/>
      <c r="I10" s="55"/>
      <c r="J10" s="55"/>
    </row>
    <row r="11" spans="1:10" x14ac:dyDescent="0.25">
      <c r="A11" s="3"/>
      <c r="B11" s="132"/>
      <c r="C11" s="131"/>
      <c r="D11" s="55"/>
      <c r="E11" s="55"/>
      <c r="F11" s="55"/>
      <c r="G11" s="55"/>
      <c r="H11" s="55"/>
      <c r="I11" s="55"/>
      <c r="J11" s="55"/>
    </row>
    <row r="12" spans="1:10" x14ac:dyDescent="0.25">
      <c r="A12" s="3" t="s">
        <v>288</v>
      </c>
      <c r="B12" s="130">
        <f>(B6*G8)+(B10*G9)</f>
        <v>0.33203935413809416</v>
      </c>
      <c r="C12" s="31" t="s">
        <v>278</v>
      </c>
      <c r="D12" s="55"/>
      <c r="E12" s="55"/>
      <c r="F12" s="55"/>
      <c r="G12" s="55"/>
      <c r="H12" s="55"/>
      <c r="I12" s="55"/>
      <c r="J12" s="55"/>
    </row>
    <row r="13" spans="1:10" x14ac:dyDescent="0.25">
      <c r="A13" s="3"/>
      <c r="B13" s="132"/>
      <c r="C13" s="131"/>
      <c r="D13" s="55"/>
      <c r="E13" s="55"/>
      <c r="F13" s="55"/>
      <c r="G13" s="55"/>
      <c r="H13" s="55"/>
      <c r="I13" s="55"/>
      <c r="J13" s="55"/>
    </row>
    <row r="14" spans="1:10" x14ac:dyDescent="0.25">
      <c r="A14" s="4" t="s">
        <v>289</v>
      </c>
      <c r="B14" s="130">
        <v>0.1147</v>
      </c>
      <c r="C14" s="31" t="s">
        <v>314</v>
      </c>
      <c r="D14" s="55"/>
      <c r="E14" s="55"/>
      <c r="F14" s="55"/>
      <c r="G14" s="55"/>
      <c r="H14" s="55"/>
      <c r="I14" s="55"/>
      <c r="J14" s="55"/>
    </row>
    <row r="15" spans="1:10" x14ac:dyDescent="0.25">
      <c r="A15" s="3"/>
      <c r="B15" s="131"/>
      <c r="C15" s="131"/>
      <c r="D15" s="55"/>
      <c r="E15" s="55"/>
      <c r="F15" s="55"/>
      <c r="G15" s="55"/>
      <c r="H15" s="55"/>
      <c r="I15" s="55"/>
      <c r="J15" s="55"/>
    </row>
    <row r="16" spans="1:10" x14ac:dyDescent="0.25">
      <c r="A16" s="3" t="s">
        <v>290</v>
      </c>
      <c r="B16" s="133">
        <f>(B12-B14)/(1+B14)</f>
        <v>0.19497564738323689</v>
      </c>
      <c r="C16" s="31" t="s">
        <v>278</v>
      </c>
      <c r="D16" s="55"/>
      <c r="E16" s="55"/>
      <c r="F16" s="55"/>
      <c r="G16" s="55"/>
      <c r="H16" s="55"/>
      <c r="I16" s="55"/>
      <c r="J16" s="55"/>
    </row>
    <row r="17" spans="1:11" x14ac:dyDescent="0.25">
      <c r="D17" s="55"/>
      <c r="E17" s="55"/>
      <c r="F17" s="55"/>
      <c r="G17" s="55"/>
      <c r="H17" s="55"/>
      <c r="I17" s="55"/>
      <c r="J17" s="55"/>
    </row>
    <row r="18" spans="1:11" x14ac:dyDescent="0.25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</row>
    <row r="19" spans="1:11" x14ac:dyDescent="0.25">
      <c r="A19" s="134" t="s">
        <v>291</v>
      </c>
      <c r="B19" s="130">
        <f>B16</f>
        <v>0.19497564738323689</v>
      </c>
      <c r="C19" s="55"/>
      <c r="E19" s="55"/>
      <c r="F19" s="55"/>
      <c r="G19" s="55"/>
      <c r="H19" s="55"/>
      <c r="I19" s="55"/>
      <c r="J19" s="55"/>
      <c r="K19" s="55"/>
    </row>
    <row r="20" spans="1:11" x14ac:dyDescent="0.25">
      <c r="A20" s="55"/>
      <c r="B20" s="55"/>
      <c r="C20" s="55"/>
      <c r="D20" s="55"/>
      <c r="E20" s="55"/>
      <c r="F20" s="55"/>
      <c r="G20" s="55"/>
      <c r="H20" s="55"/>
      <c r="I20" s="55"/>
      <c r="J20" s="55"/>
    </row>
    <row r="21" spans="1:11" x14ac:dyDescent="0.25">
      <c r="A21" s="176" t="s">
        <v>292</v>
      </c>
      <c r="B21" s="176"/>
      <c r="C21" s="176"/>
      <c r="D21" s="176"/>
      <c r="E21" s="176"/>
      <c r="F21" s="176"/>
      <c r="G21" s="176"/>
      <c r="H21" s="176"/>
      <c r="I21" s="176"/>
      <c r="J21" s="55"/>
    </row>
    <row r="22" spans="1:11" x14ac:dyDescent="0.25">
      <c r="A22" s="55"/>
      <c r="B22" s="55"/>
      <c r="C22" s="55"/>
      <c r="D22" s="55"/>
      <c r="E22" s="55"/>
      <c r="F22" s="55"/>
      <c r="G22" s="55"/>
      <c r="H22" s="55"/>
    </row>
    <row r="23" spans="1:11" x14ac:dyDescent="0.25">
      <c r="A23" s="135"/>
      <c r="B23" s="170" t="s">
        <v>243</v>
      </c>
      <c r="C23" s="170"/>
      <c r="D23" s="177" t="s">
        <v>293</v>
      </c>
      <c r="E23" s="177" t="s">
        <v>294</v>
      </c>
      <c r="F23" s="177" t="s">
        <v>295</v>
      </c>
      <c r="G23" s="177" t="s">
        <v>296</v>
      </c>
      <c r="H23" s="55"/>
    </row>
    <row r="24" spans="1:11" x14ac:dyDescent="0.25">
      <c r="A24" s="55"/>
      <c r="B24" s="170"/>
      <c r="C24" s="170"/>
      <c r="D24" s="178"/>
      <c r="E24" s="178"/>
      <c r="F24" s="178"/>
      <c r="G24" s="178"/>
      <c r="H24" s="55"/>
    </row>
    <row r="25" spans="1:11" x14ac:dyDescent="0.25">
      <c r="A25" s="55"/>
      <c r="B25" s="31" t="s">
        <v>160</v>
      </c>
      <c r="C25" s="112">
        <v>0</v>
      </c>
      <c r="D25" s="31">
        <f>'Flujo de caja'!B$41</f>
        <v>-190680630.61541706</v>
      </c>
      <c r="E25" s="129">
        <f>B19</f>
        <v>0.19497564738323689</v>
      </c>
      <c r="F25" s="112">
        <f>1/((1+E25)^C25)</f>
        <v>1</v>
      </c>
      <c r="G25" s="31">
        <f>D25*F25</f>
        <v>-190680630.61541706</v>
      </c>
      <c r="H25" s="55"/>
    </row>
    <row r="26" spans="1:11" x14ac:dyDescent="0.25">
      <c r="A26" s="55"/>
      <c r="B26" s="31" t="s">
        <v>160</v>
      </c>
      <c r="C26" s="112">
        <v>1</v>
      </c>
      <c r="D26" s="31">
        <f>'Flujo de caja'!C$41</f>
        <v>28775450.234467361</v>
      </c>
      <c r="E26" s="129">
        <f>E25</f>
        <v>0.19497564738323689</v>
      </c>
      <c r="F26" s="112">
        <f t="shared" ref="F26:F30" si="0">1/((1+E26)^C26)</f>
        <v>0.83683713738418397</v>
      </c>
      <c r="G26" s="31">
        <f>D26*F26</f>
        <v>24080365.401152711</v>
      </c>
      <c r="H26" s="55"/>
    </row>
    <row r="27" spans="1:11" x14ac:dyDescent="0.25">
      <c r="A27" s="55"/>
      <c r="B27" s="31" t="s">
        <v>160</v>
      </c>
      <c r="C27" s="112">
        <v>2</v>
      </c>
      <c r="D27" s="31">
        <f>'Flujo de caja'!D$41</f>
        <v>111655572.38775527</v>
      </c>
      <c r="E27" s="129">
        <f>E26</f>
        <v>0.19497564738323689</v>
      </c>
      <c r="F27" s="112">
        <f t="shared" si="0"/>
        <v>0.70029639450535552</v>
      </c>
      <c r="G27" s="31">
        <f>D27*F27</f>
        <v>78191994.769576743</v>
      </c>
      <c r="H27" s="55"/>
    </row>
    <row r="28" spans="1:11" x14ac:dyDescent="0.25">
      <c r="A28" s="55"/>
      <c r="B28" s="31" t="s">
        <v>160</v>
      </c>
      <c r="C28" s="112">
        <v>3</v>
      </c>
      <c r="D28" s="31">
        <f>'Flujo de caja'!E$41</f>
        <v>280474417.60769117</v>
      </c>
      <c r="E28" s="129">
        <f>E27</f>
        <v>0.19497564738323689</v>
      </c>
      <c r="F28" s="112">
        <f t="shared" si="0"/>
        <v>0.58603403009832689</v>
      </c>
      <c r="G28" s="31">
        <f t="shared" ref="G28:G30" si="1">D28*F28</f>
        <v>164367553.2901164</v>
      </c>
      <c r="H28" s="55"/>
    </row>
    <row r="29" spans="1:11" x14ac:dyDescent="0.25">
      <c r="A29" s="55"/>
      <c r="B29" s="31" t="s">
        <v>160</v>
      </c>
      <c r="C29" s="112">
        <v>4</v>
      </c>
      <c r="D29" s="31">
        <f>'Flujo de caja'!F$41</f>
        <v>534561089.14769423</v>
      </c>
      <c r="E29" s="129">
        <f>E28</f>
        <v>0.19497564738323689</v>
      </c>
      <c r="F29" s="112">
        <f t="shared" si="0"/>
        <v>0.4904150401572005</v>
      </c>
      <c r="G29" s="31">
        <f t="shared" si="1"/>
        <v>262156798.00084332</v>
      </c>
      <c r="H29" s="55"/>
    </row>
    <row r="30" spans="1:11" x14ac:dyDescent="0.25">
      <c r="A30" s="55"/>
      <c r="B30" s="31" t="s">
        <v>160</v>
      </c>
      <c r="C30" s="112">
        <v>5</v>
      </c>
      <c r="D30" s="31">
        <f>'Flujo de caja'!G$41</f>
        <v>917288261.45566535</v>
      </c>
      <c r="E30" s="129">
        <f>E29</f>
        <v>0.19497564738323689</v>
      </c>
      <c r="F30" s="112">
        <f t="shared" si="0"/>
        <v>0.41039751833530125</v>
      </c>
      <c r="G30" s="31">
        <f t="shared" si="1"/>
        <v>376452826.09950805</v>
      </c>
      <c r="H30" s="55"/>
    </row>
    <row r="31" spans="1:11" x14ac:dyDescent="0.25">
      <c r="A31" s="55"/>
      <c r="B31" s="179" t="s">
        <v>297</v>
      </c>
      <c r="C31" s="180"/>
      <c r="D31" s="180"/>
      <c r="E31" s="180"/>
      <c r="F31" s="181"/>
      <c r="G31" s="31">
        <f>SUM(G25:G30)</f>
        <v>714568906.94578016</v>
      </c>
      <c r="H31" s="55"/>
    </row>
    <row r="32" spans="1:11" x14ac:dyDescent="0.25">
      <c r="A32" s="55"/>
      <c r="B32" s="55"/>
      <c r="C32" s="55"/>
      <c r="D32" s="55"/>
      <c r="E32" s="55"/>
      <c r="F32" s="55"/>
      <c r="G32" s="55"/>
      <c r="H32" s="55"/>
    </row>
    <row r="33" spans="1:10" x14ac:dyDescent="0.25">
      <c r="A33" s="176" t="s">
        <v>298</v>
      </c>
      <c r="B33" s="176"/>
      <c r="C33" s="176"/>
      <c r="D33" s="176"/>
      <c r="E33" s="176"/>
      <c r="F33" s="176"/>
      <c r="G33" s="176"/>
      <c r="H33" s="176"/>
      <c r="I33" s="176"/>
    </row>
    <row r="34" spans="1:10" x14ac:dyDescent="0.25">
      <c r="A34" s="55"/>
      <c r="B34" s="55"/>
      <c r="C34" s="55"/>
      <c r="D34" s="55"/>
      <c r="E34" s="55"/>
      <c r="F34" s="55"/>
      <c r="G34" s="55"/>
      <c r="H34" s="55"/>
      <c r="J34" s="55"/>
    </row>
    <row r="35" spans="1:10" x14ac:dyDescent="0.25">
      <c r="A35" s="135"/>
      <c r="B35" s="182" t="s">
        <v>160</v>
      </c>
      <c r="C35" s="182"/>
      <c r="D35" s="136" t="s">
        <v>299</v>
      </c>
      <c r="E35" s="136" t="s">
        <v>300</v>
      </c>
      <c r="F35" s="136" t="s">
        <v>301</v>
      </c>
      <c r="G35" s="55"/>
      <c r="H35" s="55"/>
      <c r="J35" s="55"/>
    </row>
    <row r="36" spans="1:10" x14ac:dyDescent="0.25">
      <c r="A36" s="55"/>
      <c r="B36" s="183">
        <v>0</v>
      </c>
      <c r="C36" s="184"/>
      <c r="D36" s="31">
        <f>D25</f>
        <v>-190680630.61541706</v>
      </c>
      <c r="E36" s="31">
        <f>D36</f>
        <v>-190680630.61541706</v>
      </c>
      <c r="F36" s="31">
        <f>E36</f>
        <v>-190680630.61541706</v>
      </c>
      <c r="G36" s="55"/>
      <c r="H36" s="55"/>
      <c r="I36" s="55"/>
      <c r="J36" s="55"/>
    </row>
    <row r="37" spans="1:10" x14ac:dyDescent="0.25">
      <c r="A37" s="55"/>
      <c r="B37" s="183">
        <v>1</v>
      </c>
      <c r="C37" s="184"/>
      <c r="D37" s="31">
        <f>D26</f>
        <v>28775450.234467361</v>
      </c>
      <c r="E37" s="31">
        <f>D37/((1+E25)^B37)</f>
        <v>24080365.401152711</v>
      </c>
      <c r="F37" s="31">
        <f>F36+E37</f>
        <v>-166600265.21426436</v>
      </c>
      <c r="G37" s="55"/>
      <c r="H37" s="55"/>
      <c r="I37" s="55"/>
      <c r="J37" s="55"/>
    </row>
    <row r="38" spans="1:10" x14ac:dyDescent="0.25">
      <c r="A38" s="55"/>
      <c r="B38" s="183">
        <v>2</v>
      </c>
      <c r="C38" s="184"/>
      <c r="D38" s="31">
        <f t="shared" ref="D38:D41" si="2">D27</f>
        <v>111655572.38775527</v>
      </c>
      <c r="E38" s="31">
        <f>D38/((1+E26)^B38)</f>
        <v>78191994.769576743</v>
      </c>
      <c r="F38" s="31">
        <f t="shared" ref="F38:F41" si="3">F37+E38</f>
        <v>-88408270.44468762</v>
      </c>
      <c r="G38" s="55"/>
      <c r="H38" s="55"/>
      <c r="I38" s="55"/>
      <c r="J38" s="55"/>
    </row>
    <row r="39" spans="1:10" x14ac:dyDescent="0.25">
      <c r="A39" s="55"/>
      <c r="B39" s="183">
        <v>3</v>
      </c>
      <c r="C39" s="184"/>
      <c r="D39" s="31">
        <f t="shared" si="2"/>
        <v>280474417.60769117</v>
      </c>
      <c r="E39" s="31">
        <f>D39/((1+E27)^B39)</f>
        <v>164367553.2901164</v>
      </c>
      <c r="F39" s="31">
        <f t="shared" si="3"/>
        <v>75959282.84542878</v>
      </c>
      <c r="G39" s="137">
        <f>ABS(F38/E39)</f>
        <v>0.53786935848976769</v>
      </c>
      <c r="H39" s="137">
        <f>G39*12</f>
        <v>6.4544323018772118</v>
      </c>
      <c r="I39" s="55"/>
      <c r="J39" s="55"/>
    </row>
    <row r="40" spans="1:10" x14ac:dyDescent="0.25">
      <c r="A40" s="55"/>
      <c r="B40" s="183">
        <v>4</v>
      </c>
      <c r="C40" s="184"/>
      <c r="D40" s="31">
        <f t="shared" si="2"/>
        <v>534561089.14769423</v>
      </c>
      <c r="E40" s="31">
        <f t="shared" ref="E40:E41" si="4">D40/((1+E28)^B40)</f>
        <v>262156798.00084332</v>
      </c>
      <c r="F40" s="31">
        <f t="shared" si="3"/>
        <v>338116080.84627211</v>
      </c>
      <c r="H40" s="55"/>
      <c r="I40" s="55"/>
      <c r="J40" s="55"/>
    </row>
    <row r="41" spans="1:10" x14ac:dyDescent="0.25">
      <c r="A41" s="55"/>
      <c r="B41" s="183">
        <v>5</v>
      </c>
      <c r="C41" s="184"/>
      <c r="D41" s="31">
        <f t="shared" si="2"/>
        <v>917288261.45566535</v>
      </c>
      <c r="E41" s="31">
        <f t="shared" si="4"/>
        <v>376452826.09950805</v>
      </c>
      <c r="F41" s="31">
        <f t="shared" si="3"/>
        <v>714568906.94578016</v>
      </c>
      <c r="H41" s="55"/>
      <c r="I41" s="55"/>
      <c r="J41" s="55"/>
    </row>
    <row r="42" spans="1:10" x14ac:dyDescent="0.25">
      <c r="A42" s="55"/>
      <c r="B42" s="185"/>
      <c r="C42" s="195"/>
      <c r="D42" s="195"/>
      <c r="E42" s="195"/>
      <c r="F42" s="186"/>
      <c r="G42" s="55"/>
      <c r="H42" s="55"/>
      <c r="I42" s="55"/>
      <c r="J42" s="55"/>
    </row>
    <row r="43" spans="1:10" x14ac:dyDescent="0.25">
      <c r="A43" s="55"/>
      <c r="B43" s="179" t="s">
        <v>302</v>
      </c>
      <c r="C43" s="192"/>
      <c r="D43" s="193">
        <f>IRR(D36:D41)</f>
        <v>0.8200525463139583</v>
      </c>
      <c r="E43" s="194" t="s">
        <v>303</v>
      </c>
      <c r="F43" s="55"/>
      <c r="G43" s="55"/>
      <c r="H43" s="55"/>
      <c r="I43" s="55"/>
      <c r="J43" s="55"/>
    </row>
    <row r="44" spans="1:10" x14ac:dyDescent="0.25">
      <c r="A44" s="55"/>
      <c r="B44" s="55"/>
      <c r="C44" s="55"/>
      <c r="D44" s="55"/>
      <c r="E44" s="55"/>
      <c r="F44" s="138"/>
      <c r="G44" s="138"/>
      <c r="H44" s="55"/>
      <c r="I44" s="55"/>
      <c r="J44" s="55"/>
    </row>
    <row r="45" spans="1:10" x14ac:dyDescent="0.25">
      <c r="A45" s="55"/>
      <c r="B45" s="55"/>
      <c r="C45" s="55"/>
      <c r="D45" s="55"/>
      <c r="E45" s="55"/>
      <c r="F45" s="55"/>
      <c r="G45" s="55"/>
      <c r="H45" s="55"/>
      <c r="I45" s="55"/>
      <c r="J45" s="55"/>
    </row>
    <row r="46" spans="1:10" x14ac:dyDescent="0.25">
      <c r="A46" s="55"/>
      <c r="B46" s="55"/>
      <c r="C46" s="55"/>
      <c r="D46" s="55"/>
      <c r="E46" s="55"/>
      <c r="F46" s="55"/>
      <c r="G46" s="55"/>
      <c r="H46" s="55"/>
      <c r="I46" s="55"/>
      <c r="J46" s="55"/>
    </row>
    <row r="47" spans="1:10" x14ac:dyDescent="0.25">
      <c r="A47" s="176" t="s">
        <v>304</v>
      </c>
      <c r="B47" s="176"/>
      <c r="C47" s="176"/>
      <c r="D47" s="176"/>
      <c r="E47" s="176"/>
      <c r="F47" s="176"/>
      <c r="G47" s="176"/>
      <c r="H47" s="176"/>
      <c r="I47" s="176"/>
      <c r="J47" s="55"/>
    </row>
    <row r="48" spans="1:10" x14ac:dyDescent="0.25">
      <c r="J48" s="55"/>
    </row>
    <row r="49" spans="3:10" x14ac:dyDescent="0.25">
      <c r="D49" s="176" t="s">
        <v>305</v>
      </c>
      <c r="E49" s="176"/>
      <c r="F49" s="176"/>
      <c r="G49" s="176"/>
      <c r="H49" s="176"/>
      <c r="I49" s="176"/>
      <c r="J49" s="55"/>
    </row>
    <row r="50" spans="3:10" x14ac:dyDescent="0.25">
      <c r="D50" s="176" t="s">
        <v>306</v>
      </c>
      <c r="E50" s="176"/>
      <c r="F50" s="176" t="s">
        <v>307</v>
      </c>
      <c r="G50" s="176"/>
      <c r="H50" s="176" t="s">
        <v>308</v>
      </c>
      <c r="I50" s="176"/>
      <c r="J50" s="55"/>
    </row>
    <row r="51" spans="3:10" x14ac:dyDescent="0.25">
      <c r="C51" s="130" t="s">
        <v>309</v>
      </c>
      <c r="D51" s="176">
        <v>0.06</v>
      </c>
      <c r="E51" s="176"/>
      <c r="F51" s="176">
        <v>0.08</v>
      </c>
      <c r="G51" s="176"/>
      <c r="H51" s="176">
        <v>0.1</v>
      </c>
      <c r="I51" s="176"/>
    </row>
    <row r="52" spans="3:10" x14ac:dyDescent="0.25">
      <c r="C52" s="130"/>
      <c r="D52" s="187" t="s">
        <v>312</v>
      </c>
      <c r="E52" s="187"/>
      <c r="F52" s="187" t="s">
        <v>312</v>
      </c>
      <c r="G52" s="187"/>
      <c r="H52" s="187" t="s">
        <v>312</v>
      </c>
      <c r="I52" s="187"/>
    </row>
    <row r="53" spans="3:10" x14ac:dyDescent="0.25">
      <c r="C53" s="139">
        <v>2023</v>
      </c>
      <c r="D53" s="188">
        <f>$D$36</f>
        <v>-190680630.61541706</v>
      </c>
      <c r="E53" s="187"/>
      <c r="F53" s="188">
        <f t="shared" ref="F53" si="5">$D$36</f>
        <v>-190680630.61541706</v>
      </c>
      <c r="G53" s="187"/>
      <c r="H53" s="188">
        <f t="shared" ref="H53" si="6">$D$36</f>
        <v>-190680630.61541706</v>
      </c>
      <c r="I53" s="187"/>
    </row>
    <row r="54" spans="3:10" x14ac:dyDescent="0.25">
      <c r="C54" s="139">
        <v>2024</v>
      </c>
      <c r="D54" s="189">
        <f>F54*(1-$D$6)</f>
        <v>28775450.234467361</v>
      </c>
      <c r="E54" s="189"/>
      <c r="F54" s="189">
        <f>D37</f>
        <v>28775450.234467361</v>
      </c>
      <c r="G54" s="189"/>
      <c r="H54" s="189">
        <f>F54*(1+$H$6)</f>
        <v>28775450.234467361</v>
      </c>
      <c r="I54" s="189"/>
    </row>
    <row r="55" spans="3:10" x14ac:dyDescent="0.25">
      <c r="C55" s="139">
        <v>2025</v>
      </c>
      <c r="D55" s="189">
        <f>F55*(1-$D$51)</f>
        <v>104956238.04448995</v>
      </c>
      <c r="E55" s="189"/>
      <c r="F55" s="189">
        <f t="shared" ref="F55:F58" si="7">D38</f>
        <v>111655572.38775527</v>
      </c>
      <c r="G55" s="189"/>
      <c r="H55" s="189">
        <f>F55*(1+$H$51)</f>
        <v>122821129.62653081</v>
      </c>
      <c r="I55" s="189"/>
    </row>
    <row r="56" spans="3:10" x14ac:dyDescent="0.25">
      <c r="C56" s="139">
        <v>2026</v>
      </c>
      <c r="D56" s="189">
        <f t="shared" ref="D56:D58" si="8">F56*(1-$D$51)</f>
        <v>263645952.55122969</v>
      </c>
      <c r="E56" s="189"/>
      <c r="F56" s="189">
        <f t="shared" si="7"/>
        <v>280474417.60769117</v>
      </c>
      <c r="G56" s="189"/>
      <c r="H56" s="189">
        <f t="shared" ref="H56:H58" si="9">F56*(1+$H$51)</f>
        <v>308521859.3684603</v>
      </c>
      <c r="I56" s="189"/>
    </row>
    <row r="57" spans="3:10" x14ac:dyDescent="0.25">
      <c r="C57" s="139">
        <v>2027</v>
      </c>
      <c r="D57" s="189">
        <f t="shared" si="8"/>
        <v>502487423.79883254</v>
      </c>
      <c r="E57" s="189"/>
      <c r="F57" s="189">
        <f t="shared" si="7"/>
        <v>534561089.14769423</v>
      </c>
      <c r="G57" s="189"/>
      <c r="H57" s="189">
        <f t="shared" si="9"/>
        <v>588017198.06246364</v>
      </c>
      <c r="I57" s="189"/>
    </row>
    <row r="58" spans="3:10" x14ac:dyDescent="0.25">
      <c r="C58" s="139">
        <v>2028</v>
      </c>
      <c r="D58" s="189">
        <f t="shared" si="8"/>
        <v>862250965.76832533</v>
      </c>
      <c r="E58" s="189"/>
      <c r="F58" s="189">
        <f t="shared" si="7"/>
        <v>917288261.45566535</v>
      </c>
      <c r="G58" s="189"/>
      <c r="H58" s="189">
        <f t="shared" si="9"/>
        <v>1009017087.6012319</v>
      </c>
      <c r="I58" s="189"/>
    </row>
    <row r="59" spans="3:10" x14ac:dyDescent="0.25">
      <c r="C59" s="140" t="s">
        <v>310</v>
      </c>
      <c r="D59" s="191">
        <f>NPV(22.86%,D54:E58)+D53</f>
        <v>572996517.22461009</v>
      </c>
      <c r="E59" s="187"/>
      <c r="F59" s="191">
        <f t="shared" ref="F59" si="10">NPV(22.86%,F54:G58)+F53</f>
        <v>620246888.3580811</v>
      </c>
      <c r="G59" s="187"/>
      <c r="H59" s="191">
        <f t="shared" ref="H59" si="11">NPV(22.86%,H54:I58)+H53</f>
        <v>698997506.9138658</v>
      </c>
      <c r="I59" s="187"/>
    </row>
    <row r="60" spans="3:10" ht="30" x14ac:dyDescent="0.25">
      <c r="C60" s="141" t="s">
        <v>313</v>
      </c>
      <c r="D60" s="190">
        <f>IRR(D53:E58)</f>
        <v>0.78996486920868914</v>
      </c>
      <c r="E60" s="190"/>
      <c r="F60" s="190">
        <f>IRR(F53:G58)</f>
        <v>0.8200525463139583</v>
      </c>
      <c r="G60" s="190"/>
      <c r="H60" s="190">
        <f>IRR(H53:I58)</f>
        <v>0.86773585094342898</v>
      </c>
      <c r="I60" s="190"/>
    </row>
  </sheetData>
  <mergeCells count="53">
    <mergeCell ref="A33:I33"/>
    <mergeCell ref="D60:E60"/>
    <mergeCell ref="F60:G60"/>
    <mergeCell ref="H60:I60"/>
    <mergeCell ref="D58:E58"/>
    <mergeCell ref="F58:G58"/>
    <mergeCell ref="H58:I58"/>
    <mergeCell ref="D59:E59"/>
    <mergeCell ref="F59:G59"/>
    <mergeCell ref="H59:I59"/>
    <mergeCell ref="D56:E56"/>
    <mergeCell ref="F56:G56"/>
    <mergeCell ref="H56:I56"/>
    <mergeCell ref="D57:E57"/>
    <mergeCell ref="F57:G57"/>
    <mergeCell ref="B42:F42"/>
    <mergeCell ref="H57:I57"/>
    <mergeCell ref="D54:E54"/>
    <mergeCell ref="F54:G54"/>
    <mergeCell ref="H54:I54"/>
    <mergeCell ref="D55:E55"/>
    <mergeCell ref="F55:G55"/>
    <mergeCell ref="H55:I55"/>
    <mergeCell ref="D52:E52"/>
    <mergeCell ref="F52:G52"/>
    <mergeCell ref="H52:I52"/>
    <mergeCell ref="D53:E53"/>
    <mergeCell ref="F53:G53"/>
    <mergeCell ref="H53:I53"/>
    <mergeCell ref="D50:E50"/>
    <mergeCell ref="F50:G50"/>
    <mergeCell ref="H50:I50"/>
    <mergeCell ref="D51:E51"/>
    <mergeCell ref="F51:G51"/>
    <mergeCell ref="H51:I51"/>
    <mergeCell ref="B40:C40"/>
    <mergeCell ref="B41:C41"/>
    <mergeCell ref="B43:C43"/>
    <mergeCell ref="D49:I49"/>
    <mergeCell ref="A47:I47"/>
    <mergeCell ref="B35:C35"/>
    <mergeCell ref="B36:C36"/>
    <mergeCell ref="B37:C37"/>
    <mergeCell ref="B38:C38"/>
    <mergeCell ref="B39:C39"/>
    <mergeCell ref="A21:I21"/>
    <mergeCell ref="A2:I2"/>
    <mergeCell ref="G23:G24"/>
    <mergeCell ref="B31:F31"/>
    <mergeCell ref="B23:C24"/>
    <mergeCell ref="D23:D24"/>
    <mergeCell ref="E23:E24"/>
    <mergeCell ref="F23:F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Presupuesto</vt:lpstr>
      <vt:lpstr>Mano de obra</vt:lpstr>
      <vt:lpstr>Inversión incial</vt:lpstr>
      <vt:lpstr>COSTOS Y GASTOS</vt:lpstr>
      <vt:lpstr>G.A-G.V-CIFS-Depreciaciones</vt:lpstr>
      <vt:lpstr>Préstamo</vt:lpstr>
      <vt:lpstr>Estado de resultados</vt:lpstr>
      <vt:lpstr>Flujo de caja</vt:lpstr>
      <vt:lpstr>Balance general</vt:lpstr>
      <vt:lpstr>Indicadores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BENAVIDES</dc:creator>
  <cp:lastModifiedBy>ANDRES BENAVIDES</cp:lastModifiedBy>
  <dcterms:created xsi:type="dcterms:W3CDTF">2023-09-12T23:31:13Z</dcterms:created>
  <dcterms:modified xsi:type="dcterms:W3CDTF">2023-10-16T23:53:16Z</dcterms:modified>
</cp:coreProperties>
</file>